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ampop (3)" sheetId="13" r:id="rId1"/>
    <sheet name=" ծավալաթmij c մաքրում (2)" sheetId="12" r:id="rId2"/>
    <sheet name="ampop (2)" sheetId="11" r:id="rId3"/>
    <sheet name="Nertnt. canc cavalatertik (2)" sheetId="10" r:id="rId4"/>
    <sheet name="ampop xoj" sheetId="9" r:id="rId5"/>
    <sheet name="   Խոյ Nertnt. canc (6)" sheetId="8" r:id="rId6"/>
    <sheet name="ampop Aknalil" sheetId="7" r:id="rId7"/>
    <sheet name="  Ակնալիճ Nertnt. canc (5)" sheetId="6" r:id="rId8"/>
    <sheet name="ampop Mus" sheetId="5" r:id="rId9"/>
    <sheet name=" Մուսալեռ Nertnt. canc (4)" sheetId="4" r:id="rId10"/>
    <sheet name="Nertnt. canc Վաղաարշ" sheetId="3" r:id="rId11"/>
    <sheet name="ampop վաղ" sheetId="2" r:id="rId12"/>
    <sheet name="Лист1" sheetId="1" r:id="rId13"/>
  </sheets>
  <externalReferences>
    <externalReference r:id="rId14"/>
    <externalReference r:id="rId15"/>
    <externalReference r:id="rId16"/>
  </externalReferences>
  <definedNames>
    <definedName name="_xlnm.Print_Titles" localSheetId="5">'   Խոյ Nertnt. canc (6)'!$19:$19</definedName>
    <definedName name="_xlnm.Print_Titles" localSheetId="7">'  Ակնալիճ Nertnt. canc (5)'!$18:$18</definedName>
    <definedName name="_xlnm.Print_Titles" localSheetId="9">' Մուսալեռ Nertnt. canc (4)'!$20:$20</definedName>
    <definedName name="_xlnm.Print_Titles" localSheetId="3">'Nertnt. canc cavalatertik (2)'!$18:$18</definedName>
    <definedName name="_xlnm.Print_Titles" localSheetId="10">'Nertnt. canc Վաղաարշ'!$18:$18</definedName>
  </definedNames>
  <calcPr calcId="152511"/>
</workbook>
</file>

<file path=xl/calcChain.xml><?xml version="1.0" encoding="utf-8"?>
<calcChain xmlns="http://schemas.openxmlformats.org/spreadsheetml/2006/main">
  <c r="C11" i="13" l="1"/>
  <c r="B11" i="13" s="1"/>
  <c r="B12" i="13" s="1"/>
  <c r="M73" i="12"/>
  <c r="L73" i="12"/>
  <c r="M65" i="12"/>
  <c r="L65" i="12"/>
  <c r="S65" i="12" s="1"/>
  <c r="N60" i="12"/>
  <c r="N59" i="12"/>
  <c r="M59" i="12"/>
  <c r="M52" i="12"/>
  <c r="L52" i="12"/>
  <c r="L59" i="12" s="1"/>
  <c r="M38" i="12"/>
  <c r="M48" i="12" s="1"/>
  <c r="N34" i="12"/>
  <c r="M34" i="12"/>
  <c r="L34" i="12"/>
  <c r="M20" i="12"/>
  <c r="L20" i="12"/>
  <c r="S20" i="12" s="1"/>
  <c r="C11" i="11"/>
  <c r="B12" i="11" s="1"/>
  <c r="L520" i="10"/>
  <c r="K520" i="10"/>
  <c r="L511" i="10"/>
  <c r="L503" i="10"/>
  <c r="R503" i="10" s="1"/>
  <c r="K503" i="10"/>
  <c r="L497" i="10"/>
  <c r="K497" i="10"/>
  <c r="L489" i="10"/>
  <c r="L519" i="10" s="1"/>
  <c r="K489" i="10"/>
  <c r="L477" i="10"/>
  <c r="L469" i="10"/>
  <c r="R469" i="10" s="1"/>
  <c r="K469" i="10"/>
  <c r="L461" i="10"/>
  <c r="K461" i="10"/>
  <c r="K458" i="10"/>
  <c r="L452" i="10"/>
  <c r="R452" i="10" s="1"/>
  <c r="K452" i="10"/>
  <c r="L443" i="10"/>
  <c r="L434" i="10"/>
  <c r="K434" i="10"/>
  <c r="L430" i="10"/>
  <c r="L423" i="10"/>
  <c r="R423" i="10" s="1"/>
  <c r="K423" i="10"/>
  <c r="K430" i="10" s="1"/>
  <c r="L414" i="10"/>
  <c r="L407" i="10"/>
  <c r="R407" i="10" s="1"/>
  <c r="K407" i="10"/>
  <c r="L400" i="10"/>
  <c r="K400" i="10"/>
  <c r="L390" i="10"/>
  <c r="R390" i="10" s="1"/>
  <c r="K390" i="10"/>
  <c r="L383" i="10"/>
  <c r="R373" i="10"/>
  <c r="L373" i="10"/>
  <c r="K373" i="10"/>
  <c r="L365" i="10"/>
  <c r="L380" i="10" s="1"/>
  <c r="K365" i="10"/>
  <c r="K380" i="10" s="1"/>
  <c r="L355" i="10"/>
  <c r="L362" i="10" s="1"/>
  <c r="K355" i="10"/>
  <c r="K362" i="10" s="1"/>
  <c r="L345" i="10"/>
  <c r="L338" i="10"/>
  <c r="L352" i="10" s="1"/>
  <c r="K338" i="10"/>
  <c r="L329" i="10"/>
  <c r="K329" i="10"/>
  <c r="L322" i="10"/>
  <c r="K322" i="10" s="1"/>
  <c r="K335" i="10" s="1"/>
  <c r="R312" i="10"/>
  <c r="L312" i="10"/>
  <c r="K312" i="10"/>
  <c r="L304" i="10"/>
  <c r="L319" i="10" s="1"/>
  <c r="K304" i="10"/>
  <c r="K319" i="10" s="1"/>
  <c r="L296" i="10"/>
  <c r="K296" i="10"/>
  <c r="K293" i="10"/>
  <c r="L286" i="10"/>
  <c r="R286" i="10" s="1"/>
  <c r="K286" i="10"/>
  <c r="R278" i="10"/>
  <c r="L278" i="10"/>
  <c r="K278" i="10"/>
  <c r="L270" i="10"/>
  <c r="L293" i="10" s="1"/>
  <c r="K270" i="10"/>
  <c r="L266" i="10"/>
  <c r="L259" i="10"/>
  <c r="R259" i="10" s="1"/>
  <c r="K259" i="10"/>
  <c r="K266" i="10" s="1"/>
  <c r="L249" i="10"/>
  <c r="L241" i="10"/>
  <c r="L256" i="10" s="1"/>
  <c r="K241" i="10"/>
  <c r="L232" i="10"/>
  <c r="L225" i="10"/>
  <c r="L239" i="10" s="1"/>
  <c r="K225" i="10"/>
  <c r="L214" i="10"/>
  <c r="R214" i="10" s="1"/>
  <c r="K214" i="10"/>
  <c r="K219" i="10" s="1"/>
  <c r="L209" i="10"/>
  <c r="K209" i="10" s="1"/>
  <c r="L201" i="10"/>
  <c r="L197" i="10"/>
  <c r="K197" i="10"/>
  <c r="R193" i="10"/>
  <c r="L193" i="10"/>
  <c r="K193" i="10"/>
  <c r="L184" i="10"/>
  <c r="R184" i="10" s="1"/>
  <c r="K184" i="10"/>
  <c r="K189" i="10" s="1"/>
  <c r="L179" i="10"/>
  <c r="K179" i="10" s="1"/>
  <c r="L175" i="10"/>
  <c r="K175" i="10"/>
  <c r="R170" i="10"/>
  <c r="L170" i="10"/>
  <c r="K170" i="10"/>
  <c r="L156" i="10"/>
  <c r="L163" i="10" s="1"/>
  <c r="K156" i="10"/>
  <c r="K163" i="10" s="1"/>
  <c r="L146" i="10"/>
  <c r="R137" i="10"/>
  <c r="L137" i="10"/>
  <c r="K137" i="10"/>
  <c r="L131" i="10"/>
  <c r="L142" i="10" s="1"/>
  <c r="K131" i="10"/>
  <c r="K142" i="10" s="1"/>
  <c r="L122" i="10"/>
  <c r="L128" i="10" s="1"/>
  <c r="K122" i="10"/>
  <c r="K128" i="10" s="1"/>
  <c r="L114" i="10"/>
  <c r="K114" i="10" s="1"/>
  <c r="L107" i="10"/>
  <c r="R107" i="10" s="1"/>
  <c r="K107" i="10"/>
  <c r="L101" i="10"/>
  <c r="K101" i="10"/>
  <c r="L92" i="10"/>
  <c r="R92" i="10" s="1"/>
  <c r="L84" i="10"/>
  <c r="R84" i="10" s="1"/>
  <c r="K84" i="10"/>
  <c r="R76" i="10"/>
  <c r="L76" i="10"/>
  <c r="K76" i="10"/>
  <c r="L68" i="10"/>
  <c r="K68" i="10" s="1"/>
  <c r="L56" i="10"/>
  <c r="R56" i="10" s="1"/>
  <c r="K56" i="10"/>
  <c r="L46" i="10"/>
  <c r="K46" i="10" s="1"/>
  <c r="L39" i="10"/>
  <c r="K39" i="10"/>
  <c r="L27" i="10"/>
  <c r="K27" i="10"/>
  <c r="L21" i="10"/>
  <c r="K21" i="10"/>
  <c r="M60" i="12" l="1"/>
  <c r="S52" i="12"/>
  <c r="L38" i="12"/>
  <c r="B11" i="11"/>
  <c r="L153" i="10"/>
  <c r="K146" i="10"/>
  <c r="K153" i="10" s="1"/>
  <c r="R225" i="10"/>
  <c r="K443" i="10"/>
  <c r="L458" i="10"/>
  <c r="K477" i="10"/>
  <c r="K484" i="10" s="1"/>
  <c r="R477" i="10"/>
  <c r="R46" i="10"/>
  <c r="R68" i="10"/>
  <c r="L96" i="10"/>
  <c r="R146" i="10"/>
  <c r="K201" i="10"/>
  <c r="K205" i="10" s="1"/>
  <c r="K220" i="10" s="1"/>
  <c r="L205" i="10"/>
  <c r="L267" i="10"/>
  <c r="K249" i="10"/>
  <c r="R249" i="10"/>
  <c r="L484" i="10"/>
  <c r="K519" i="10"/>
  <c r="K36" i="10"/>
  <c r="K52" i="10"/>
  <c r="K96" i="10"/>
  <c r="K120" i="10"/>
  <c r="K232" i="10"/>
  <c r="K239" i="10" s="1"/>
  <c r="K267" i="10" s="1"/>
  <c r="R232" i="10"/>
  <c r="K345" i="10"/>
  <c r="K352" i="10" s="1"/>
  <c r="R345" i="10"/>
  <c r="K383" i="10"/>
  <c r="K397" i="10" s="1"/>
  <c r="L397" i="10"/>
  <c r="K420" i="10"/>
  <c r="K414" i="10"/>
  <c r="R414" i="10"/>
  <c r="L36" i="10"/>
  <c r="L52" i="10"/>
  <c r="R39" i="10"/>
  <c r="K92" i="10"/>
  <c r="L120" i="10"/>
  <c r="R114" i="10"/>
  <c r="L189" i="10"/>
  <c r="L220" i="10" s="1"/>
  <c r="L219" i="10"/>
  <c r="K256" i="10"/>
  <c r="L335" i="10"/>
  <c r="L420" i="10"/>
  <c r="K511" i="10"/>
  <c r="R511" i="10"/>
  <c r="R241" i="10"/>
  <c r="R21" i="10"/>
  <c r="R101" i="10"/>
  <c r="L48" i="12" l="1"/>
  <c r="L60" i="12" s="1"/>
  <c r="S38" i="12"/>
  <c r="L164" i="10"/>
  <c r="K164" i="10"/>
  <c r="T267" i="10" s="1"/>
  <c r="D8" i="9" l="1"/>
  <c r="B8" i="9" s="1"/>
  <c r="B9" i="9" s="1"/>
  <c r="I29" i="8"/>
  <c r="N28" i="8"/>
  <c r="L28" i="8" s="1"/>
  <c r="N27" i="8"/>
  <c r="L27" i="8" s="1"/>
  <c r="N26" i="8"/>
  <c r="L26" i="8" s="1"/>
  <c r="N25" i="8"/>
  <c r="L25" i="8" s="1"/>
  <c r="N24" i="8"/>
  <c r="L24" i="8" s="1"/>
  <c r="N23" i="8"/>
  <c r="L23" i="8" s="1"/>
  <c r="N22" i="8"/>
  <c r="L22" i="8" s="1"/>
  <c r="N21" i="8"/>
  <c r="N29" i="8" s="1"/>
  <c r="D8" i="7"/>
  <c r="B8" i="7" s="1"/>
  <c r="B9" i="7" s="1"/>
  <c r="I29" i="6"/>
  <c r="N28" i="6"/>
  <c r="L28" i="6"/>
  <c r="N27" i="6"/>
  <c r="L27" i="6" s="1"/>
  <c r="N24" i="6"/>
  <c r="L24" i="6"/>
  <c r="N23" i="6"/>
  <c r="L23" i="6" s="1"/>
  <c r="N22" i="6"/>
  <c r="L22" i="6"/>
  <c r="N21" i="6"/>
  <c r="L21" i="6" s="1"/>
  <c r="N20" i="6"/>
  <c r="L20" i="6"/>
  <c r="D8" i="5"/>
  <c r="B8" i="5" s="1"/>
  <c r="B9" i="5" s="1"/>
  <c r="I31" i="4"/>
  <c r="N30" i="4"/>
  <c r="L30" i="4" s="1"/>
  <c r="N24" i="4"/>
  <c r="L24" i="4" s="1"/>
  <c r="N23" i="4"/>
  <c r="N31" i="4" s="1"/>
  <c r="I27" i="3"/>
  <c r="N26" i="3"/>
  <c r="L26" i="3" s="1"/>
  <c r="N25" i="3"/>
  <c r="L25" i="3"/>
  <c r="N24" i="3"/>
  <c r="L24" i="3" s="1"/>
  <c r="N23" i="3"/>
  <c r="L23" i="3"/>
  <c r="N22" i="3"/>
  <c r="L22" i="3" s="1"/>
  <c r="N21" i="3"/>
  <c r="L21" i="3"/>
  <c r="N20" i="3"/>
  <c r="N27" i="3" s="1"/>
  <c r="D8" i="2"/>
  <c r="B8" i="2"/>
  <c r="B9" i="2" s="1"/>
  <c r="L21" i="8" l="1"/>
  <c r="L29" i="8" s="1"/>
  <c r="L29" i="6"/>
  <c r="N29" i="6"/>
  <c r="L23" i="4"/>
  <c r="L31" i="4" s="1"/>
  <c r="L20" i="3"/>
  <c r="L27" i="3" s="1"/>
</calcChain>
</file>

<file path=xl/comments1.xml><?xml version="1.0" encoding="utf-8"?>
<comments xmlns="http://schemas.openxmlformats.org/spreadsheetml/2006/main">
  <authors>
    <author>Автор</author>
  </authors>
  <commentList>
    <comment ref="D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<sst xmlns="http://schemas.openxmlformats.org/spreadsheetml/2006/main" count="1532" uniqueCount="557">
  <si>
    <t>§Էջմիածին¦ ՋՕԸ -ի 2020Ã.  Վաղարշապատ տեղամասի գարնան նախապատրաստական Ý»ñïÝï»ë³ÛÇÝ  çñ³ÝóùÝ»ñÇ առվահան կանավակապատելով Ù³ùñÙ³Ý ³ßË³ï³ÝùÝ»ñÇ</t>
  </si>
  <si>
    <t>ì º ð æ Ü ² Ð ² Þ ì ² ð Î</t>
  </si>
  <si>
    <t>Ì³Ëë»ñÇ ³Ýí³ÝáõÙÁ</t>
  </si>
  <si>
    <t>ÀÝ¹³Ù»ÝÁ ³ñÅ»ù</t>
  </si>
  <si>
    <t>²Û¹ ÃíáõÙ</t>
  </si>
  <si>
    <t>³ßË³ï³í³ñÓ</t>
  </si>
  <si>
    <t>Ù»ù. ß³Ñ.</t>
  </si>
  <si>
    <t>ÝÛáõÃ»ñ</t>
  </si>
  <si>
    <t>/Ñ³½.¹ñ³Ù/</t>
  </si>
  <si>
    <t>àõÕÕ³ÏÇ Í³Ëë»ñ</t>
  </si>
  <si>
    <t>ÀÝ¹³Ù»ÝÁ</t>
  </si>
  <si>
    <t xml:space="preserve"> &lt;&lt; Էջմիածին&gt;&gt; ՋՕԸ  գործադիր տնօրեն </t>
  </si>
  <si>
    <t xml:space="preserve">        Ս. Համբարձումյան </t>
  </si>
  <si>
    <t xml:space="preserve"> Շահագործման գծով տնօրենի տեղակալ</t>
  </si>
  <si>
    <t xml:space="preserve">               Կ. Տեր- Խաչատրյան</t>
  </si>
  <si>
    <t xml:space="preserve"> Շահագործման բաժնի պետ`</t>
  </si>
  <si>
    <t xml:space="preserve">         Մ. Ավետիսյան </t>
  </si>
  <si>
    <t>Հաստատում եմ</t>
  </si>
  <si>
    <t xml:space="preserve">        §Էջմիածին¦ ՋՕԸ -ի գործադիր տնօրեն՝ </t>
  </si>
  <si>
    <t xml:space="preserve">         Ս. Համբարձումյան _____________</t>
  </si>
  <si>
    <t xml:space="preserve">                                              ÂºðàôÂÚàôÜÜºðÆ  îºÔºÎ²¶Æð</t>
  </si>
  <si>
    <t xml:space="preserve">                ²ßË³ï³í³ñÓÇ ÇÝ¹»ùë   </t>
  </si>
  <si>
    <t xml:space="preserve">Ø»ù»Ý³ÛÇ ß³Ñ³·áñÍÙ³Ý  ÇÝ¹»ùë  </t>
  </si>
  <si>
    <t>Ñ/Ñ</t>
  </si>
  <si>
    <t>äÇÏ»ïÝ»ñ</t>
  </si>
  <si>
    <t>Â»ñáõÃÛáõÝÝ»ñÇ ÝÏ³ñ³·Çñ</t>
  </si>
  <si>
    <t>²ßË³ï³ÝùÝ»ñÇ ³Ýí³ÝáõÙÁ</t>
  </si>
  <si>
    <t>â³÷Ç ÙÇ³íáñ</t>
  </si>
  <si>
    <t>ÐÇÙÝ³íáñáõÙ</t>
  </si>
  <si>
    <t>ø³Ý³ÏÁ</t>
  </si>
  <si>
    <t>ØÇ³íáñÇ ³ñÅ»ùÁ 1984Ã. ·Ý»ñáí éáõµ.</t>
  </si>
  <si>
    <t>²ñÅ»ùÁ Ñ³½. ¹ñ³Ùáí</t>
  </si>
  <si>
    <t>1 ÙÇ³íáñÇ ³ñÅ»ùÁ</t>
  </si>
  <si>
    <t>²ßË³ï³í³ñÓ</t>
  </si>
  <si>
    <t>Ø»ù. ß³Ñ³·.</t>
  </si>
  <si>
    <t>ÜÛáõÃ»ñ</t>
  </si>
  <si>
    <t>²Ýí³ÝáõÙÁ</t>
  </si>
  <si>
    <t>Ì³ËëÁ</t>
  </si>
  <si>
    <t>¶ÇÝÁ</t>
  </si>
  <si>
    <t>ØÇ³íáñ</t>
  </si>
  <si>
    <t>ÀÝ¹Ñ³Ýáõñ</t>
  </si>
  <si>
    <t xml:space="preserve"> Ոռոգման սեզոնի ընթացքում ջրանցքը լցվել է ջրաբերուկներով </t>
  </si>
  <si>
    <t>Ջրանցքի մաքրում 2-րդ խմբի բերվածքներից առվահան կանավակապատելով</t>
  </si>
  <si>
    <t>Վաղարշապատl = 13000 Ù</t>
  </si>
  <si>
    <t>100գ]Ù</t>
  </si>
  <si>
    <t>պայմ</t>
  </si>
  <si>
    <t>-</t>
  </si>
  <si>
    <t>Մրգաստան l = 12000 Ù</t>
  </si>
  <si>
    <t>Շահումյան  l = 7400 Ù</t>
  </si>
  <si>
    <t>100գÙ</t>
  </si>
  <si>
    <t>Ծաղկունք  l = 6800 Ù</t>
  </si>
  <si>
    <t>Դաշտ  l = 6400 Ù</t>
  </si>
  <si>
    <t>Այգեշատ l = 15500 Ù</t>
  </si>
  <si>
    <t>Արտիմետ l = 18000 Ù</t>
  </si>
  <si>
    <t>100գծÙ</t>
  </si>
  <si>
    <t xml:space="preserve"> Ընդամենը`    Վաղարշապատ     տեղամաս </t>
  </si>
  <si>
    <t>l = 79100Ù</t>
  </si>
  <si>
    <t xml:space="preserve">                  Կ. Տեր- Խաչատրյան</t>
  </si>
  <si>
    <t xml:space="preserve">Շահագործման բաժնի պետ` </t>
  </si>
  <si>
    <t xml:space="preserve">                           Մ   Ավետիսյան </t>
  </si>
  <si>
    <t>§Էջմիածին¦ ՋՕԸ -ի 2020Ã.  Մուսալեռ տեղամասի գարնան նախապատրաստական Ý»ñïÝï»ë³ÛÇÝ  çñ³ÝóùÝ»ñÇ առվահան կանավակապատելով Ù³ùñÙ³Ý ³ßË³ï³ÝùÝ»ñÇ</t>
  </si>
  <si>
    <t xml:space="preserve"> Ոռոգման սոզոնի ընթացքում ջրանցքը լցվել է ջրաբերուկներով </t>
  </si>
  <si>
    <t>Զվարթնոց   l = 12500Ù</t>
  </si>
  <si>
    <t>Ոսկեհատ   l = 16500Ù</t>
  </si>
  <si>
    <t xml:space="preserve"> Հովտամեջ   l = 8000Ù</t>
  </si>
  <si>
    <t xml:space="preserve">  Գեղակերտ  l =14000Ù</t>
  </si>
  <si>
    <t xml:space="preserve">   Հայթաղ l =42000Ù</t>
  </si>
  <si>
    <t xml:space="preserve"> Ծիածան  l = 6000Ù</t>
  </si>
  <si>
    <t>Մուսալեռ   l = 4500Ù</t>
  </si>
  <si>
    <t>Արևաշատ   l =2000Ù</t>
  </si>
  <si>
    <t xml:space="preserve"> Ընդամենը `      Մուսալեռ տեղամաս </t>
  </si>
  <si>
    <t>l =105500Ù</t>
  </si>
  <si>
    <t>§Էջմիածին¦ ՋՕԸ -ի 2020Ã.   Մուսալեռ տեղամասի գարնան նախապատրաստական Ý»ñïÝï»ë³ÛÇÝ  çñ³ÝóùÝ»ñÇ առվահան կանավակապատելով Ù³ùñÙ³Ý ³ßË³ï³ÝùÝ»ñÇ</t>
  </si>
  <si>
    <t>§Էջմիածին¦ ՋՕԸ -ի 2020Ã.  Ակնալիճ տեղամասի գարնան նախապատրաստական Ý»ñïÝï»ë³ÛÇÝ  çñ³ÝóùÝ»ñÇ առվահան կանավակապատելով Ù³ùñÙ³Ý ³ßË³ï³ÝùÝ»ñÇ</t>
  </si>
  <si>
    <t>Խորոնք    l =17000Ù</t>
  </si>
  <si>
    <t>Տարոնիկ     l =29800Ù</t>
  </si>
  <si>
    <t>Ապագա    l =7500Ù</t>
  </si>
  <si>
    <t>Առատաշեն    l =2500Ù</t>
  </si>
  <si>
    <t>Գրիբոյեդով    l =18400Ù</t>
  </si>
  <si>
    <t>Ակնաշեն    l =4200Ù</t>
  </si>
  <si>
    <t>Արշալույս l =35000Ù</t>
  </si>
  <si>
    <t>Մեծամոր    l =4300Ù</t>
  </si>
  <si>
    <t>Հայկաշեն    l =8200Ù</t>
  </si>
  <si>
    <t xml:space="preserve"> Ընդամենը `   Ակնալիճ`       տեղամաս </t>
  </si>
  <si>
    <t>l =126900Ù</t>
  </si>
  <si>
    <t>§Էջմիածին¦ ՋՕԸ -ի 2020Ã.    Ակնալիճ  տեղամասի գարնան նախապատրաստական Ý»ñïÝï»ë³ÛÇÝ  çñ³ÝóùÝ»ñÇ առվահան կանավակապատելով Ù³ùñÙ³Ý ³ßË³ï³ÝùÝ»ñÇ</t>
  </si>
  <si>
    <t>§Էջմիածին¦ ՋՕԸ -ի 2020Ã.   Խոյ   տեղամասի գարնան նախապատրաստական Ý»ñïÝï»ë³ÛÇÝ  çñ³ÝóùÝ»ñÇ առվահան կանավակապատելով Ù³ùñÙ³Ý ³ßË³ï³ÝùÝ»ñÇ</t>
  </si>
  <si>
    <t>Ամբերդ   l   =  38000Ù</t>
  </si>
  <si>
    <t>Լեռնամերձ  l =15000Ù</t>
  </si>
  <si>
    <t>Դողս    l =25000Ù</t>
  </si>
  <si>
    <t>Ծաղկալանջ  l =24500Ù</t>
  </si>
  <si>
    <t>Արագած  l =25500Ù</t>
  </si>
  <si>
    <t>Ֆերիկ    l =13500Ù</t>
  </si>
  <si>
    <t>Աղավնատուն l =38000Ù</t>
  </si>
  <si>
    <t>100գծմ</t>
  </si>
  <si>
    <t>Ակնալիճ   l =35000Ù</t>
  </si>
  <si>
    <t xml:space="preserve"> Ընդամենը `    Խոյ տեղամաս </t>
  </si>
  <si>
    <t>l =214500</t>
  </si>
  <si>
    <t>§Էջմիածին¦ ՋՕԸ -ի 2020Ã.      Խոյ  տեղամասի գարնան նախապատրաստական Ý»ñïÝï»ë³ÛÇÝ  çñ³ÝóùÝ»ñÇ առվահան կանավակապատելով Ù³ùñÙ³Ý ³ßË³ï³ÝùÝ»ñÇ</t>
  </si>
  <si>
    <t xml:space="preserve">§Էջմիածին¦  ՋՕԸ  2020Ã. Գարնան նախապատրաստական ներտնտեսային Ý»ñïÝï»ë³ÛÇÝ  çñ³ÝóùÝ»ñÇ </t>
  </si>
  <si>
    <t>ձեռքով Ù³ùñÙ³Ý ³ßË³ï³ÝùÝ»ñÇ</t>
  </si>
  <si>
    <t xml:space="preserve">                                                                            ÂºðàôÂÚàôÜÜºðÆ  îºÔºÎ²¶Æð</t>
  </si>
  <si>
    <t xml:space="preserve">                ²ßË³ï³í³ñÓÇ ÇÝ¹»ùë    </t>
  </si>
  <si>
    <t xml:space="preserve">Ø»ù»Ý³ÛÇ ß³Ñ³·áñÍÙ³Ý  ÇÝ¹»ùë   </t>
  </si>
  <si>
    <t xml:space="preserve"> Վաղարշապատ տեղամաս </t>
  </si>
  <si>
    <t>Այգեկ</t>
  </si>
  <si>
    <t>LP -40</t>
  </si>
  <si>
    <t>ì³ù»ñáí  áéá·Ù³Ý  ó³ÝóÇ Ó»éùáí</t>
  </si>
  <si>
    <t>վ/չաստ</t>
  </si>
  <si>
    <t>Ù³ùñáõÙ  II ËÙµÇ  µ»ñí³ÍùÝ»ñÇó</t>
  </si>
  <si>
    <r>
      <t>Ù</t>
    </r>
    <r>
      <rPr>
        <i/>
        <sz val="8"/>
        <color indexed="10"/>
        <rFont val="Arial"/>
        <family val="2"/>
      </rPr>
      <t>³</t>
    </r>
  </si>
  <si>
    <t>8-2</t>
  </si>
  <si>
    <t>N2բաժան</t>
  </si>
  <si>
    <r>
      <t>äÎ 01+50</t>
    </r>
    <r>
      <rPr>
        <i/>
        <sz val="8"/>
        <color indexed="10"/>
        <rFont val="Arial"/>
        <family val="2"/>
      </rPr>
      <t>÷</t>
    </r>
  </si>
  <si>
    <t>0,15                                     0,4</t>
  </si>
  <si>
    <t>äÎ 11+50</t>
  </si>
  <si>
    <r>
      <t>h = 0,15Ù      v = 0,049մ</t>
    </r>
    <r>
      <rPr>
        <i/>
        <vertAlign val="superscript"/>
        <sz val="8"/>
        <color indexed="10"/>
        <rFont val="Arial Armenian"/>
        <family val="2"/>
      </rPr>
      <t>2</t>
    </r>
  </si>
  <si>
    <t>l = 800Ù  տեղ-տեղ</t>
  </si>
  <si>
    <r>
      <t>W = 0,049x 800 = 39.2Ù</t>
    </r>
    <r>
      <rPr>
        <i/>
        <sz val="8"/>
        <color indexed="10"/>
        <rFont val="Arial"/>
        <family val="2"/>
        <charset val="204"/>
      </rPr>
      <t>³</t>
    </r>
  </si>
  <si>
    <t xml:space="preserve"> Այգեկ տեղ-տեղ</t>
  </si>
  <si>
    <t>LR 40</t>
  </si>
  <si>
    <t>Հողային հունով ջրանցքների մաքրում ձեռքով 2-րդ խմբի բերվածքներից մինչև 1մ խորությունից</t>
  </si>
  <si>
    <t>հ1բաժ</t>
  </si>
  <si>
    <r>
      <t>մ</t>
    </r>
    <r>
      <rPr>
        <i/>
        <vertAlign val="superscript"/>
        <sz val="8"/>
        <color indexed="10"/>
        <rFont val="Arial Armenian"/>
        <family val="2"/>
      </rPr>
      <t>3</t>
    </r>
  </si>
  <si>
    <t>6-2</t>
  </si>
  <si>
    <r>
      <t>äÎ 00+00</t>
    </r>
    <r>
      <rPr>
        <i/>
        <sz val="8"/>
        <color indexed="10"/>
        <rFont val="Arial"/>
        <family val="2"/>
      </rPr>
      <t>÷</t>
    </r>
  </si>
  <si>
    <t>äÎ 05+50</t>
  </si>
  <si>
    <t>հ2բաժ</t>
  </si>
  <si>
    <t>äÎ 04+00</t>
  </si>
  <si>
    <t>L1=300Ù</t>
  </si>
  <si>
    <t>հ3բաժ</t>
  </si>
  <si>
    <t>L2=250Ù</t>
  </si>
  <si>
    <t>L3=350Ù</t>
  </si>
  <si>
    <t>äÎ 05+00</t>
  </si>
  <si>
    <r>
      <t>W = 900x 0.6x0,15= 81.0Ù</t>
    </r>
    <r>
      <rPr>
        <i/>
        <sz val="8"/>
        <color indexed="10"/>
        <rFont val="Arial"/>
        <family val="2"/>
        <charset val="204"/>
      </rPr>
      <t>³</t>
    </r>
  </si>
  <si>
    <t>Ընդամենը `       Այգեկ</t>
  </si>
  <si>
    <t>Բաղրամյան</t>
  </si>
  <si>
    <t>N1-1 բաժան</t>
  </si>
  <si>
    <t>äÎ 09+50</t>
  </si>
  <si>
    <t>0,1                                       0,4</t>
  </si>
  <si>
    <t>l = 950Ù</t>
  </si>
  <si>
    <r>
      <t>h = 0,1Ù      v = 0,027մ</t>
    </r>
    <r>
      <rPr>
        <i/>
        <vertAlign val="superscript"/>
        <sz val="8"/>
        <color indexed="10"/>
        <rFont val="Arial Armenian"/>
        <family val="2"/>
      </rPr>
      <t>2</t>
    </r>
  </si>
  <si>
    <r>
      <t>W = 0,027x 950= 25.65Ù</t>
    </r>
    <r>
      <rPr>
        <i/>
        <sz val="8"/>
        <color indexed="10"/>
        <rFont val="Arial"/>
        <family val="2"/>
        <charset val="204"/>
      </rPr>
      <t>³</t>
    </r>
  </si>
  <si>
    <t>LP -80</t>
  </si>
  <si>
    <r>
      <t>äÎ 0+00</t>
    </r>
    <r>
      <rPr>
        <i/>
        <sz val="8"/>
        <color indexed="10"/>
        <rFont val="Arial"/>
        <family val="2"/>
      </rPr>
      <t>÷</t>
    </r>
  </si>
  <si>
    <t>0,1                                   0,8</t>
  </si>
  <si>
    <t>l = 1150Ù</t>
  </si>
  <si>
    <r>
      <t>W = 0,027x 1150 = 31,1Ù</t>
    </r>
    <r>
      <rPr>
        <i/>
        <sz val="8"/>
        <color indexed="10"/>
        <rFont val="Arial"/>
        <family val="2"/>
        <charset val="204"/>
      </rPr>
      <t>³</t>
    </r>
  </si>
  <si>
    <t>Ընդամենը `   Բաղրամյան</t>
  </si>
  <si>
    <t>Վաղարշապատ</t>
  </si>
  <si>
    <t xml:space="preserve">Բետոնով երեսապատված ջրանցքներ </t>
  </si>
  <si>
    <t>Քյաֆթառաձոր</t>
  </si>
  <si>
    <t>Ù³ùñáõÙ ձեռքով մինչև 1,5մ խորությու</t>
  </si>
  <si>
    <t>N1 բաժան</t>
  </si>
  <si>
    <t>նից  2-րդ բերվածքներից</t>
  </si>
  <si>
    <t>9-4</t>
  </si>
  <si>
    <r>
      <t>äÎ 16+30</t>
    </r>
    <r>
      <rPr>
        <i/>
        <sz val="8"/>
        <color indexed="10"/>
        <rFont val="Arial"/>
        <family val="2"/>
      </rPr>
      <t>÷</t>
    </r>
  </si>
  <si>
    <t>äÎ 25+90</t>
  </si>
  <si>
    <r>
      <t>äÎ 34+80</t>
    </r>
    <r>
      <rPr>
        <i/>
        <sz val="8"/>
        <color indexed="10"/>
        <rFont val="Arial"/>
        <family val="2"/>
      </rPr>
      <t>÷</t>
    </r>
  </si>
  <si>
    <t>äÎ 48+60</t>
  </si>
  <si>
    <r>
      <t>h</t>
    </r>
    <r>
      <rPr>
        <i/>
        <vertAlign val="subscript"/>
        <sz val="8"/>
        <color indexed="10"/>
        <rFont val="Arial Armenian"/>
        <family val="2"/>
      </rPr>
      <t xml:space="preserve">1 </t>
    </r>
    <r>
      <rPr>
        <i/>
        <sz val="8"/>
        <color indexed="10"/>
        <rFont val="Arial Armenian"/>
        <family val="2"/>
      </rPr>
      <t>= 0,1Ù      b</t>
    </r>
    <r>
      <rPr>
        <i/>
        <vertAlign val="subscript"/>
        <sz val="8"/>
        <color indexed="10"/>
        <rFont val="Arial Armenian"/>
        <family val="2"/>
      </rPr>
      <t>1</t>
    </r>
    <r>
      <rPr>
        <i/>
        <sz val="8"/>
        <color indexed="10"/>
        <rFont val="Arial Armenian"/>
        <family val="2"/>
      </rPr>
      <t xml:space="preserve"> = 0,6մ</t>
    </r>
  </si>
  <si>
    <r>
      <t>L</t>
    </r>
    <r>
      <rPr>
        <i/>
        <vertAlign val="subscript"/>
        <sz val="8"/>
        <color indexed="10"/>
        <rFont val="Arial Armenian"/>
        <family val="2"/>
      </rPr>
      <t>1</t>
    </r>
    <r>
      <rPr>
        <i/>
        <sz val="8"/>
        <color indexed="10"/>
        <rFont val="Arial Armenian"/>
        <family val="2"/>
      </rPr>
      <t>= 960Ù</t>
    </r>
  </si>
  <si>
    <r>
      <t>W</t>
    </r>
    <r>
      <rPr>
        <i/>
        <vertAlign val="subscript"/>
        <sz val="8"/>
        <color indexed="10"/>
        <rFont val="Arial Armenian"/>
        <family val="2"/>
      </rPr>
      <t>1</t>
    </r>
    <r>
      <rPr>
        <i/>
        <sz val="8"/>
        <color indexed="10"/>
        <rFont val="Arial Armenian"/>
        <family val="2"/>
      </rPr>
      <t>= 960x 0,1x 0,6 =57.6Ù</t>
    </r>
    <r>
      <rPr>
        <i/>
        <sz val="8"/>
        <color indexed="10"/>
        <rFont val="Arial"/>
        <family val="2"/>
        <charset val="204"/>
      </rPr>
      <t>³</t>
    </r>
  </si>
  <si>
    <r>
      <t>h</t>
    </r>
    <r>
      <rPr>
        <i/>
        <vertAlign val="subscript"/>
        <sz val="8"/>
        <color indexed="10"/>
        <rFont val="Arial Armenian"/>
        <family val="2"/>
      </rPr>
      <t>2</t>
    </r>
    <r>
      <rPr>
        <i/>
        <sz val="8"/>
        <color indexed="10"/>
        <rFont val="Arial Armenian"/>
        <family val="2"/>
      </rPr>
      <t>= 0,15Ù      b</t>
    </r>
    <r>
      <rPr>
        <i/>
        <vertAlign val="subscript"/>
        <sz val="8"/>
        <color indexed="10"/>
        <rFont val="Arial Armenian"/>
        <family val="2"/>
      </rPr>
      <t xml:space="preserve">2 </t>
    </r>
    <r>
      <rPr>
        <i/>
        <sz val="8"/>
        <color indexed="10"/>
        <rFont val="Arial Armenian"/>
        <family val="2"/>
      </rPr>
      <t>= 0,6մ</t>
    </r>
  </si>
  <si>
    <r>
      <t>L</t>
    </r>
    <r>
      <rPr>
        <i/>
        <vertAlign val="subscript"/>
        <sz val="8"/>
        <color indexed="10"/>
        <rFont val="Arial Armenian"/>
        <family val="2"/>
      </rPr>
      <t>2</t>
    </r>
    <r>
      <rPr>
        <i/>
        <sz val="8"/>
        <color indexed="10"/>
        <rFont val="Arial Armenian"/>
        <family val="2"/>
      </rPr>
      <t>= 1380Ù</t>
    </r>
  </si>
  <si>
    <r>
      <t>W= W1+W2= 57.6+124.2=181.8մ</t>
    </r>
    <r>
      <rPr>
        <i/>
        <vertAlign val="superscript"/>
        <sz val="8"/>
        <color indexed="10"/>
        <rFont val="Arial Armenian"/>
        <family val="2"/>
      </rPr>
      <t>3</t>
    </r>
  </si>
  <si>
    <r>
      <t>W</t>
    </r>
    <r>
      <rPr>
        <i/>
        <vertAlign val="subscript"/>
        <sz val="8"/>
        <color indexed="10"/>
        <rFont val="Arial Armenian"/>
        <family val="2"/>
      </rPr>
      <t>2</t>
    </r>
    <r>
      <rPr>
        <i/>
        <sz val="8"/>
        <color indexed="10"/>
        <rFont val="Arial Armenian"/>
        <family val="2"/>
      </rPr>
      <t>= 1380x 0,15 x 0,6= 124.20Ù</t>
    </r>
    <r>
      <rPr>
        <i/>
        <sz val="8"/>
        <color indexed="10"/>
        <rFont val="Arial"/>
        <family val="2"/>
        <charset val="204"/>
      </rPr>
      <t>³</t>
    </r>
  </si>
  <si>
    <t xml:space="preserve"> էջմիածին</t>
  </si>
  <si>
    <t>N1-4բաժան</t>
  </si>
  <si>
    <r>
      <t>äÎ02+10</t>
    </r>
    <r>
      <rPr>
        <i/>
        <sz val="8"/>
        <color indexed="10"/>
        <rFont val="Arial"/>
        <family val="2"/>
      </rPr>
      <t>÷</t>
    </r>
  </si>
  <si>
    <t>տեղ-տեղ</t>
  </si>
  <si>
    <t>l = 210Ù</t>
  </si>
  <si>
    <r>
      <t>W = 0,049x 210= 10.3մ</t>
    </r>
    <r>
      <rPr>
        <i/>
        <sz val="8"/>
        <color indexed="10"/>
        <rFont val="Arial"/>
        <family val="2"/>
        <charset val="204"/>
      </rPr>
      <t>³</t>
    </r>
  </si>
  <si>
    <t>LP -60</t>
  </si>
  <si>
    <t>N1-5բաժան</t>
  </si>
  <si>
    <r>
      <t>äÎ06+70</t>
    </r>
    <r>
      <rPr>
        <i/>
        <sz val="8"/>
        <color indexed="10"/>
        <rFont val="Arial"/>
        <family val="2"/>
      </rPr>
      <t>÷</t>
    </r>
  </si>
  <si>
    <t>l = 670Ù</t>
  </si>
  <si>
    <r>
      <t>W = 0,027x 670= 18.1մ</t>
    </r>
    <r>
      <rPr>
        <i/>
        <sz val="8"/>
        <color indexed="10"/>
        <rFont val="Arial"/>
        <family val="2"/>
        <charset val="204"/>
      </rPr>
      <t>³</t>
    </r>
  </si>
  <si>
    <t xml:space="preserve">  Վաղարշապատ  Սերոժ</t>
  </si>
  <si>
    <t>ì³ù»ñáí  áéá·Ù³Ý  ó³ÝóÇ Ó»éùáíÙ³ùñáõÙ  II ËÙµÇ  µ»ñí³ÍùÝ»ñÇó</t>
  </si>
  <si>
    <t xml:space="preserve"> N1բաժ</t>
  </si>
  <si>
    <t>äÎ04+50</t>
  </si>
  <si>
    <t>0,1                                         0,8</t>
  </si>
  <si>
    <r>
      <t>äÎ 04+50</t>
    </r>
    <r>
      <rPr>
        <i/>
        <sz val="8"/>
        <color indexed="10"/>
        <rFont val="Arial"/>
        <family val="2"/>
      </rPr>
      <t>÷</t>
    </r>
  </si>
  <si>
    <r>
      <t>h1 = 0,15Ù      v1 = 0,049մ</t>
    </r>
    <r>
      <rPr>
        <i/>
        <vertAlign val="superscript"/>
        <sz val="8"/>
        <color indexed="10"/>
        <rFont val="Arial Armenian"/>
        <family val="2"/>
      </rPr>
      <t>2</t>
    </r>
  </si>
  <si>
    <t>äÎ10+70</t>
  </si>
  <si>
    <r>
      <t>W 1= 0,049x450 =22.05</t>
    </r>
    <r>
      <rPr>
        <sz val="8"/>
        <color indexed="10"/>
        <rFont val="Arial Armenian"/>
        <family val="2"/>
      </rPr>
      <t>Ù</t>
    </r>
    <r>
      <rPr>
        <sz val="8"/>
        <color indexed="10"/>
        <rFont val="Arial"/>
        <family val="2"/>
        <charset val="204"/>
      </rPr>
      <t>³</t>
    </r>
  </si>
  <si>
    <t>L1= 450Ù</t>
  </si>
  <si>
    <r>
      <t>h 2= 0,1Ù      v2 = 0,027մ</t>
    </r>
    <r>
      <rPr>
        <i/>
        <vertAlign val="superscript"/>
        <sz val="8"/>
        <color indexed="10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</si>
  <si>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W = W 1+W 2=38.79</t>
    </r>
    <r>
      <rPr>
        <sz val="8"/>
        <color indexed="10"/>
        <rFont val="Arial Armenian"/>
        <family val="2"/>
      </rPr>
      <t>Ù</t>
    </r>
    <r>
      <rPr>
        <vertAlign val="superscript"/>
        <sz val="8"/>
        <color indexed="10"/>
        <rFont val="Arial"/>
        <family val="2"/>
        <charset val="204"/>
      </rPr>
      <t>3</t>
    </r>
  </si>
  <si>
    <t>L2= 620Ù</t>
  </si>
  <si>
    <r>
      <t>W2 = 0,027x620 =16.74</t>
    </r>
    <r>
      <rPr>
        <sz val="8"/>
        <color indexed="10"/>
        <rFont val="Arial Armenian"/>
        <family val="2"/>
      </rPr>
      <t>Ù</t>
    </r>
    <r>
      <rPr>
        <vertAlign val="superscript"/>
        <sz val="8"/>
        <color indexed="10"/>
        <rFont val="Arial"/>
        <family val="2"/>
        <charset val="204"/>
      </rPr>
      <t>3</t>
    </r>
  </si>
  <si>
    <t>Սերոժ N3բաժ</t>
  </si>
  <si>
    <t>0,15                                         0,8</t>
  </si>
  <si>
    <t>äÎ11+90</t>
  </si>
  <si>
    <t>l = 1190Ù</t>
  </si>
  <si>
    <r>
      <t>W = 0,049x 1150 =56,4</t>
    </r>
    <r>
      <rPr>
        <sz val="8"/>
        <color indexed="10"/>
        <rFont val="Arial Armenian"/>
        <family val="2"/>
      </rPr>
      <t>Ù</t>
    </r>
    <r>
      <rPr>
        <sz val="8"/>
        <color indexed="10"/>
        <rFont val="Arial"/>
        <family val="2"/>
        <charset val="204"/>
      </rPr>
      <t>³</t>
    </r>
  </si>
  <si>
    <t>Ընդամենը ՝     Վաղարշապատ</t>
  </si>
  <si>
    <t>Շահումյան</t>
  </si>
  <si>
    <t>äÎ 03+00</t>
  </si>
  <si>
    <t>l =300Ù</t>
  </si>
  <si>
    <t>h = 0,25Ù      b = 1.2մ</t>
  </si>
  <si>
    <r>
      <t>W = 300x 0,025x 1,2= 90,0Ù</t>
    </r>
    <r>
      <rPr>
        <i/>
        <sz val="8"/>
        <color indexed="10"/>
        <rFont val="Arial"/>
        <family val="2"/>
        <charset val="204"/>
      </rPr>
      <t>³</t>
    </r>
  </si>
  <si>
    <t>N1 բաժ</t>
  </si>
  <si>
    <r>
      <t>äÎ 03+00</t>
    </r>
    <r>
      <rPr>
        <i/>
        <sz val="8"/>
        <color indexed="10"/>
        <rFont val="Arial"/>
        <family val="2"/>
      </rPr>
      <t>÷</t>
    </r>
  </si>
  <si>
    <t>äÎ08+00</t>
  </si>
  <si>
    <t>0,1                                 0,8</t>
  </si>
  <si>
    <t>l = 500Ù</t>
  </si>
  <si>
    <r>
      <t>h = 0,1 Ù      v = 0,027մ</t>
    </r>
    <r>
      <rPr>
        <i/>
        <vertAlign val="superscript"/>
        <sz val="8"/>
        <color indexed="10"/>
        <rFont val="Arial Armenian"/>
        <family val="2"/>
      </rPr>
      <t>2</t>
    </r>
  </si>
  <si>
    <r>
      <t>W = 500x 0,027=13.5Ù</t>
    </r>
    <r>
      <rPr>
        <i/>
        <sz val="8"/>
        <color indexed="10"/>
        <rFont val="Arial"/>
        <family val="2"/>
        <charset val="204"/>
      </rPr>
      <t>³</t>
    </r>
  </si>
  <si>
    <t>N2 բաժ</t>
  </si>
  <si>
    <t>äÎ09+50</t>
  </si>
  <si>
    <t>0,1                                    0,4</t>
  </si>
  <si>
    <r>
      <t>h =0.1Ù      v = 0,027մ</t>
    </r>
    <r>
      <rPr>
        <i/>
        <vertAlign val="superscript"/>
        <sz val="8"/>
        <color indexed="10"/>
        <rFont val="Arial Armenian"/>
        <family val="2"/>
      </rPr>
      <t>2</t>
    </r>
  </si>
  <si>
    <r>
      <t>W = 950x 0,027= 25,6Ù</t>
    </r>
    <r>
      <rPr>
        <i/>
        <sz val="8"/>
        <color indexed="10"/>
        <rFont val="Arial"/>
        <family val="2"/>
        <charset val="204"/>
      </rPr>
      <t>³</t>
    </r>
  </si>
  <si>
    <t>Ընդամենը ՝ Շահումյան</t>
  </si>
  <si>
    <t>Դաշտ</t>
  </si>
  <si>
    <t>N1 1բաժան</t>
  </si>
  <si>
    <t>l = 300Ù</t>
  </si>
  <si>
    <t>h = 0,15Ù     b= 0,6մ</t>
  </si>
  <si>
    <r>
      <t>W = 0,6x 300*0,15=27.0Ù</t>
    </r>
    <r>
      <rPr>
        <i/>
        <sz val="8"/>
        <color indexed="10"/>
        <rFont val="Arial"/>
        <family val="2"/>
        <charset val="204"/>
      </rPr>
      <t>³</t>
    </r>
  </si>
  <si>
    <t>Ընդամենը ՝ Դաշտ</t>
  </si>
  <si>
    <t>Այգեշատ</t>
  </si>
  <si>
    <t xml:space="preserve"> N1բաժան սարի առու </t>
  </si>
  <si>
    <t>äÎ 08+00</t>
  </si>
  <si>
    <t>h = 0,15Ù     b= 0,7մ</t>
  </si>
  <si>
    <t>l = 800Ù</t>
  </si>
  <si>
    <r>
      <t>W = 0,7x 800*0,15 = 84,0Ù</t>
    </r>
    <r>
      <rPr>
        <i/>
        <sz val="8"/>
        <color indexed="10"/>
        <rFont val="Arial"/>
        <family val="2"/>
        <charset val="204"/>
      </rPr>
      <t>³</t>
    </r>
  </si>
  <si>
    <t>äÎ 23+30</t>
  </si>
  <si>
    <t>0,1                                     0,4</t>
  </si>
  <si>
    <t>l =1530Ù</t>
  </si>
  <si>
    <r>
      <t>W = 0,027x 1530=41.3մ</t>
    </r>
    <r>
      <rPr>
        <i/>
        <sz val="8"/>
        <color indexed="10"/>
        <rFont val="Arial"/>
        <family val="2"/>
        <charset val="204"/>
      </rPr>
      <t>³</t>
    </r>
  </si>
  <si>
    <t>Ընդամենը ՝ Այգեշատ</t>
  </si>
  <si>
    <t xml:space="preserve"> Մրգաստան</t>
  </si>
  <si>
    <t>N1բաժան</t>
  </si>
  <si>
    <t>äÎ 08+50</t>
  </si>
  <si>
    <t>l = 850Ù</t>
  </si>
  <si>
    <t>h = 0,1Ù      v = 0,027մ2</t>
  </si>
  <si>
    <r>
      <t>W = 0,027x 850= 23,0մ</t>
    </r>
    <r>
      <rPr>
        <i/>
        <sz val="8"/>
        <color indexed="10"/>
        <rFont val="Arial"/>
        <family val="2"/>
        <charset val="204"/>
      </rPr>
      <t>³</t>
    </r>
  </si>
  <si>
    <t xml:space="preserve">Ընդամենը ՝  Մրգաստան </t>
  </si>
  <si>
    <t>Արտիմետ</t>
  </si>
  <si>
    <t>հձ1բաժան</t>
  </si>
  <si>
    <t>äÎ 06+00</t>
  </si>
  <si>
    <t>l = 600Ù</t>
  </si>
  <si>
    <t>h =0,2Ù     b= 0,6մ</t>
  </si>
  <si>
    <r>
      <t>W = 600*0,2*0,6= 72,0Ù</t>
    </r>
    <r>
      <rPr>
        <i/>
        <sz val="8"/>
        <color indexed="10"/>
        <rFont val="Arial"/>
        <family val="2"/>
        <charset val="204"/>
      </rPr>
      <t>³</t>
    </r>
  </si>
  <si>
    <t>Ընդամենը Արտիմետ</t>
  </si>
  <si>
    <t>Ընդամենը`      Վաղարշապատ   տեղամաս</t>
  </si>
  <si>
    <t xml:space="preserve"> Մուսալեռ տեղամաս </t>
  </si>
  <si>
    <t>Փարաքար</t>
  </si>
  <si>
    <t>Գեղանիստ</t>
  </si>
  <si>
    <r>
      <t>äÎ 04+00</t>
    </r>
    <r>
      <rPr>
        <i/>
        <sz val="8"/>
        <color indexed="10"/>
        <rFont val="Arial"/>
        <family val="2"/>
      </rPr>
      <t>÷</t>
    </r>
  </si>
  <si>
    <t>Ù³ùñáõÙ ձեռքով մինչև 1,0մ խորությու</t>
  </si>
  <si>
    <t>äÎ 13+50</t>
  </si>
  <si>
    <t>9-2</t>
  </si>
  <si>
    <t>l = 650Ù</t>
  </si>
  <si>
    <t>h = 0,2Ù      b= 0,8մ</t>
  </si>
  <si>
    <r>
      <t>W = 650x 0,8 x 0,2= 104,0Ù</t>
    </r>
    <r>
      <rPr>
        <i/>
        <sz val="8"/>
        <color indexed="10"/>
        <rFont val="Arial"/>
        <family val="2"/>
        <charset val="204"/>
      </rPr>
      <t>³</t>
    </r>
  </si>
  <si>
    <t>Ընդամենը`    Գեղանիստ</t>
  </si>
  <si>
    <t>Մուսալեռ</t>
  </si>
  <si>
    <t>սելավատար</t>
  </si>
  <si>
    <r>
      <t>äÎ 08+00</t>
    </r>
    <r>
      <rPr>
        <i/>
        <sz val="8"/>
        <color indexed="10"/>
        <rFont val="Arial"/>
        <family val="2"/>
      </rPr>
      <t>÷</t>
    </r>
  </si>
  <si>
    <t>äÎ 14+00</t>
  </si>
  <si>
    <t>h =0,1Ù     b= 1,2մ</t>
  </si>
  <si>
    <r>
      <t>W = 400*1,2*0,1= 48,0Ù</t>
    </r>
    <r>
      <rPr>
        <i/>
        <sz val="8"/>
        <color indexed="10"/>
        <rFont val="Arial"/>
        <family val="2"/>
        <charset val="204"/>
      </rPr>
      <t>³</t>
    </r>
  </si>
  <si>
    <t>äÎ 0+50</t>
  </si>
  <si>
    <t>0,15                                       0,4</t>
  </si>
  <si>
    <t>l = 350Ù</t>
  </si>
  <si>
    <r>
      <t>W = 350x 0,049= 17,2Ù</t>
    </r>
    <r>
      <rPr>
        <i/>
        <sz val="8"/>
        <color indexed="10"/>
        <rFont val="Arial"/>
        <family val="2"/>
        <charset val="204"/>
      </rPr>
      <t>³</t>
    </r>
  </si>
  <si>
    <t xml:space="preserve"> Ընդամենը `   Մուսալեռ</t>
  </si>
  <si>
    <t>Զվարթնոց</t>
  </si>
  <si>
    <t xml:space="preserve">N1բաժան </t>
  </si>
  <si>
    <t>äÎ 0+00</t>
  </si>
  <si>
    <t>äÎ 07+00</t>
  </si>
  <si>
    <t>0,1                                     0,8</t>
  </si>
  <si>
    <t>l = 700Ù</t>
  </si>
  <si>
    <r>
      <t>W = 700x 0,027= 18,9Ù</t>
    </r>
    <r>
      <rPr>
        <i/>
        <sz val="8"/>
        <color indexed="10"/>
        <rFont val="Arial"/>
        <family val="2"/>
        <charset val="204"/>
      </rPr>
      <t>³</t>
    </r>
  </si>
  <si>
    <t>Ընդամենը`     Զվարթնոց</t>
  </si>
  <si>
    <t>Տնկարան</t>
  </si>
  <si>
    <t xml:space="preserve">N1բաժ </t>
  </si>
  <si>
    <t>h = 0,1Ù      b = 0,8մ</t>
  </si>
  <si>
    <r>
      <t>W = 500x 0,1x0,8= 40Ù</t>
    </r>
    <r>
      <rPr>
        <i/>
        <sz val="8"/>
        <color indexed="10"/>
        <rFont val="Arial"/>
        <family val="2"/>
        <charset val="204"/>
      </rPr>
      <t>³</t>
    </r>
  </si>
  <si>
    <t>Ընդամենը `   Տնկարան</t>
  </si>
  <si>
    <t xml:space="preserve"> Ոսկեհատ</t>
  </si>
  <si>
    <t>Ոսկեհատ</t>
  </si>
  <si>
    <t xml:space="preserve">N2աժ </t>
  </si>
  <si>
    <r>
      <t>äÎ 02+00</t>
    </r>
    <r>
      <rPr>
        <i/>
        <sz val="8"/>
        <color indexed="10"/>
        <rFont val="Arial"/>
        <family val="2"/>
      </rPr>
      <t>÷</t>
    </r>
  </si>
  <si>
    <t>äÎ 22+00</t>
  </si>
  <si>
    <t>l =2000Ù</t>
  </si>
  <si>
    <t>h = 0,1Ù      b = 0,8</t>
  </si>
  <si>
    <r>
      <t>W = 2000x 0,1x0,6= 120Ù</t>
    </r>
    <r>
      <rPr>
        <i/>
        <sz val="8"/>
        <color indexed="10"/>
        <rFont val="Arial"/>
        <family val="2"/>
        <charset val="204"/>
      </rPr>
      <t>³</t>
    </r>
  </si>
  <si>
    <t xml:space="preserve">N5բաժան </t>
  </si>
  <si>
    <t>äÎ 00+00</t>
  </si>
  <si>
    <t>0,1                                        0,4</t>
  </si>
  <si>
    <t>äÎ 10+00</t>
  </si>
  <si>
    <t>l = 1000Ù</t>
  </si>
  <si>
    <r>
      <t>W =1000x 0,027= 27.0մ</t>
    </r>
    <r>
      <rPr>
        <i/>
        <sz val="8"/>
        <color indexed="10"/>
        <rFont val="Arial"/>
        <family val="2"/>
        <charset val="204"/>
      </rPr>
      <t>³</t>
    </r>
  </si>
  <si>
    <t>Ընդամենը `   Ոսկեհատ</t>
  </si>
  <si>
    <t xml:space="preserve">Ընդամենը ` Մուսալեռ տեղամաս </t>
  </si>
  <si>
    <t xml:space="preserve"> Ակնալիճ տեղամաս </t>
  </si>
  <si>
    <t>Տարոնիկ</t>
  </si>
  <si>
    <t>äÎ03+00</t>
  </si>
  <si>
    <t>0,15                                      0,8</t>
  </si>
  <si>
    <t>L=300մ</t>
  </si>
  <si>
    <r>
      <t>W =300x 0,049=14.7մ</t>
    </r>
    <r>
      <rPr>
        <i/>
        <sz val="8"/>
        <color indexed="10"/>
        <rFont val="Arial"/>
        <family val="2"/>
        <charset val="204"/>
      </rPr>
      <t>³</t>
    </r>
  </si>
  <si>
    <t xml:space="preserve">N2բաժան </t>
  </si>
  <si>
    <t>äÎ8+00</t>
  </si>
  <si>
    <t>0,1                                     0,6</t>
  </si>
  <si>
    <t>L=800մ</t>
  </si>
  <si>
    <r>
      <t>W = 800x 0,027=21,6մ</t>
    </r>
    <r>
      <rPr>
        <i/>
        <sz val="8"/>
        <color indexed="10"/>
        <rFont val="Arial"/>
        <family val="2"/>
        <charset val="204"/>
      </rPr>
      <t>³</t>
    </r>
  </si>
  <si>
    <t>Ընդամենը `   Տարոնիկ</t>
  </si>
  <si>
    <t>Առատաշեն</t>
  </si>
  <si>
    <t xml:space="preserve">N6բաժան </t>
  </si>
  <si>
    <t>äÎ10+00</t>
  </si>
  <si>
    <t>0,1                                      0,4</t>
  </si>
  <si>
    <t>L=1000մ</t>
  </si>
  <si>
    <r>
      <t>W = 1000x 0,027=27.0մ</t>
    </r>
    <r>
      <rPr>
        <i/>
        <sz val="8"/>
        <color indexed="10"/>
        <rFont val="Arial"/>
        <family val="2"/>
        <charset val="204"/>
      </rPr>
      <t>³</t>
    </r>
  </si>
  <si>
    <t xml:space="preserve">N15բաժան </t>
  </si>
  <si>
    <t xml:space="preserve">N4բաժան </t>
  </si>
  <si>
    <t xml:space="preserve">Ընդամենը  Առատաշեն </t>
  </si>
  <si>
    <t>Գրիբոյեդով</t>
  </si>
  <si>
    <t>N1բաժան տեղ-տեղ</t>
  </si>
  <si>
    <t>äÎ16+00</t>
  </si>
  <si>
    <r>
      <t>L</t>
    </r>
    <r>
      <rPr>
        <i/>
        <vertAlign val="subscript"/>
        <sz val="8"/>
        <color rgb="FFFF0000"/>
        <rFont val="Arial Armenian"/>
        <family val="2"/>
      </rPr>
      <t>1</t>
    </r>
    <r>
      <rPr>
        <i/>
        <sz val="8"/>
        <color rgb="FFFF0000"/>
        <rFont val="Arial Armenian"/>
        <family val="2"/>
      </rPr>
      <t>=1600մ</t>
    </r>
  </si>
  <si>
    <t>0,1                                      0,6</t>
  </si>
  <si>
    <t>L=850մ</t>
  </si>
  <si>
    <r>
      <t>W = 850x 0,027=22.95մ</t>
    </r>
    <r>
      <rPr>
        <i/>
        <sz val="8"/>
        <color indexed="10"/>
        <rFont val="Arial"/>
        <family val="2"/>
        <charset val="204"/>
      </rPr>
      <t>³</t>
    </r>
  </si>
  <si>
    <t>Ընդամենը `  Գրիբոյեդով</t>
  </si>
  <si>
    <t xml:space="preserve">               Ընդամենը `   Ակնալիճ տեղամաս </t>
  </si>
  <si>
    <t xml:space="preserve"> Խոյ      տեղամաս </t>
  </si>
  <si>
    <t>Հայթաղ</t>
  </si>
  <si>
    <t>N 8 բաժան</t>
  </si>
  <si>
    <t>äÎ 06+50</t>
  </si>
  <si>
    <t>L=650մ</t>
  </si>
  <si>
    <r>
      <t>W  = 650 x 0,1 x 0,8= 52.0մ</t>
    </r>
    <r>
      <rPr>
        <i/>
        <vertAlign val="superscript"/>
        <sz val="8"/>
        <color indexed="10"/>
        <rFont val="Arial Armenian"/>
        <family val="2"/>
      </rPr>
      <t>3</t>
    </r>
  </si>
  <si>
    <t>N10բաժան</t>
  </si>
  <si>
    <t>äÎ 06+80</t>
  </si>
  <si>
    <t>l = 680Ù</t>
  </si>
  <si>
    <r>
      <t>W =680x 0,049= 33.3Ù</t>
    </r>
    <r>
      <rPr>
        <i/>
        <sz val="8"/>
        <color indexed="10"/>
        <rFont val="Arial"/>
        <family val="2"/>
        <charset val="204"/>
      </rPr>
      <t>³</t>
    </r>
  </si>
  <si>
    <t>N14բաժան</t>
  </si>
  <si>
    <t>äÎ 09+00</t>
  </si>
  <si>
    <t>l = 900Ù</t>
  </si>
  <si>
    <r>
      <t>W =900x 0,027= 24.3 Ù</t>
    </r>
    <r>
      <rPr>
        <i/>
        <sz val="8"/>
        <color indexed="10"/>
        <rFont val="Arial"/>
        <family val="2"/>
        <charset val="204"/>
      </rPr>
      <t>³</t>
    </r>
  </si>
  <si>
    <t>Ընդամենը Հայթաղ</t>
  </si>
  <si>
    <t>Ամբերդ</t>
  </si>
  <si>
    <t>Ամբերդի</t>
  </si>
  <si>
    <t xml:space="preserve">N1-2բաժան </t>
  </si>
  <si>
    <t>äÎ06+00</t>
  </si>
  <si>
    <t>h = 0,2 Ù      b = 0,7 մ</t>
  </si>
  <si>
    <t>L=600մ</t>
  </si>
  <si>
    <r>
      <t>W  = 600 x 0,2 x 0,7= 84,0 մ</t>
    </r>
    <r>
      <rPr>
        <i/>
        <vertAlign val="superscript"/>
        <sz val="8"/>
        <color indexed="10"/>
        <rFont val="Arial Armenian"/>
        <family val="2"/>
      </rPr>
      <t>3</t>
    </r>
  </si>
  <si>
    <t xml:space="preserve">N2-3բաժան </t>
  </si>
  <si>
    <t>äÎ07+50</t>
  </si>
  <si>
    <t>h = 0,15 Ù      b = 0,7 մ</t>
  </si>
  <si>
    <t>L=750մ</t>
  </si>
  <si>
    <r>
      <t>W  = 750 x 0,15 x 0,7=78,7 մ</t>
    </r>
    <r>
      <rPr>
        <i/>
        <vertAlign val="superscript"/>
        <sz val="8"/>
        <color indexed="10"/>
        <rFont val="Arial Armenian"/>
        <family val="2"/>
      </rPr>
      <t>3</t>
    </r>
  </si>
  <si>
    <t>N8 բաժան</t>
  </si>
  <si>
    <t>äÎ10 +00</t>
  </si>
  <si>
    <t>0,15                                      0,6</t>
  </si>
  <si>
    <r>
      <t>W =1000x 0,049=49,0Ù</t>
    </r>
    <r>
      <rPr>
        <i/>
        <sz val="8"/>
        <color indexed="10"/>
        <rFont val="Arial"/>
        <family val="2"/>
        <charset val="204"/>
      </rPr>
      <t>³</t>
    </r>
  </si>
  <si>
    <t>Ընդամենը Ամբերդ</t>
  </si>
  <si>
    <t>Հովտամեջ</t>
  </si>
  <si>
    <t xml:space="preserve">N2-1բաժան </t>
  </si>
  <si>
    <t>äÎ 07+50</t>
  </si>
  <si>
    <t>h = 0,15 Ù      b = 0,8 մ</t>
  </si>
  <si>
    <r>
      <t>W  = 750 x 0,15 x 0,8=90,0մ</t>
    </r>
    <r>
      <rPr>
        <i/>
        <vertAlign val="superscript"/>
        <sz val="8"/>
        <color indexed="10"/>
        <rFont val="Arial Armenian"/>
        <family val="2"/>
      </rPr>
      <t>3</t>
    </r>
  </si>
  <si>
    <t>h = 0,15 Ù      b = 0,7մ</t>
  </si>
  <si>
    <r>
      <t>W  = 600 x 0,15 x 0,7 =63,0մ</t>
    </r>
    <r>
      <rPr>
        <i/>
        <vertAlign val="superscript"/>
        <sz val="8"/>
        <color indexed="10"/>
        <rFont val="Arial Armenian"/>
        <family val="2"/>
      </rPr>
      <t>3</t>
    </r>
  </si>
  <si>
    <t>Ընդամենը Հովտամեջ</t>
  </si>
  <si>
    <t>Լեռնամերձ</t>
  </si>
  <si>
    <t xml:space="preserve">հձ1-1բաժան </t>
  </si>
  <si>
    <t>äÎ 01+80</t>
  </si>
  <si>
    <t>äÎ06+30</t>
  </si>
  <si>
    <t>h = 0,15Ù      b= 0,7</t>
  </si>
  <si>
    <t>L=450մ</t>
  </si>
  <si>
    <r>
      <t>W  =450 x 0,9 x 0,15 =60.7մ</t>
    </r>
    <r>
      <rPr>
        <i/>
        <vertAlign val="superscript"/>
        <sz val="8"/>
        <color indexed="10"/>
        <rFont val="Arial Armenian"/>
        <family val="2"/>
      </rPr>
      <t>3</t>
    </r>
  </si>
  <si>
    <t xml:space="preserve">հձ4 բաժան </t>
  </si>
  <si>
    <t>äÎ 01+00</t>
  </si>
  <si>
    <t>L=700մ</t>
  </si>
  <si>
    <t>h = 0,1 Ù      v = 0,027մ2</t>
  </si>
  <si>
    <r>
      <t>W = 700x 0,027=18,9մ</t>
    </r>
    <r>
      <rPr>
        <i/>
        <sz val="8"/>
        <color indexed="10"/>
        <rFont val="Arial"/>
        <family val="2"/>
        <charset val="204"/>
      </rPr>
      <t>³</t>
    </r>
  </si>
  <si>
    <t>Ընդամենը Լեռնամերձ</t>
  </si>
  <si>
    <t>Ծաղկալանջ</t>
  </si>
  <si>
    <t xml:space="preserve">N3-1բաժան </t>
  </si>
  <si>
    <t>äÎ 00+50</t>
  </si>
  <si>
    <t>h = 0,15Ù      b= 0,8մ</t>
  </si>
  <si>
    <r>
      <t>W  =850 x 0,9 x 0,15 =114.7մ</t>
    </r>
    <r>
      <rPr>
        <i/>
        <vertAlign val="superscript"/>
        <sz val="8"/>
        <color indexed="10"/>
        <rFont val="Arial Armenian"/>
        <family val="2"/>
      </rPr>
      <t>3</t>
    </r>
  </si>
  <si>
    <t>Ընդամենը`     Ծաղկալանջ</t>
  </si>
  <si>
    <t>Ծիածանի ն/ց</t>
  </si>
  <si>
    <t xml:space="preserve">Ծիածանի ն/ցN4բաժան </t>
  </si>
  <si>
    <r>
      <t>W =600x 0,15 x0,8= 72,0Ù</t>
    </r>
    <r>
      <rPr>
        <i/>
        <sz val="8"/>
        <color indexed="10"/>
        <rFont val="Arial"/>
        <family val="2"/>
        <charset val="204"/>
      </rPr>
      <t>³</t>
    </r>
  </si>
  <si>
    <t>Ծիածան</t>
  </si>
  <si>
    <t>äÎ 02+00</t>
  </si>
  <si>
    <t>äÎ 11+00</t>
  </si>
  <si>
    <t>0,1                                    0,6</t>
  </si>
  <si>
    <t>äÎ19+00</t>
  </si>
  <si>
    <t>L=3100մ</t>
  </si>
  <si>
    <t>äÎ 35+00</t>
  </si>
  <si>
    <t>äÎ52+00</t>
  </si>
  <si>
    <r>
      <t>W =3100x 0,027=83,7մ</t>
    </r>
    <r>
      <rPr>
        <i/>
        <sz val="8"/>
        <color indexed="10"/>
        <rFont val="Arial"/>
        <family val="2"/>
        <charset val="204"/>
      </rPr>
      <t>³</t>
    </r>
  </si>
  <si>
    <t>Ընդամենը`      Ծիածան</t>
  </si>
  <si>
    <t>Դողս ն/ց</t>
  </si>
  <si>
    <t>äÎ06+50</t>
  </si>
  <si>
    <r>
      <t>W = 650x 0,15 x0,8= 78,0Ù</t>
    </r>
    <r>
      <rPr>
        <i/>
        <sz val="8"/>
        <color indexed="10"/>
        <rFont val="Arial"/>
        <family val="2"/>
        <charset val="204"/>
      </rPr>
      <t>³</t>
    </r>
  </si>
  <si>
    <t xml:space="preserve">Դողս ն/ց </t>
  </si>
  <si>
    <t xml:space="preserve">N7բաժան </t>
  </si>
  <si>
    <t>äÎ12+00</t>
  </si>
  <si>
    <t>երկու կողմից</t>
  </si>
  <si>
    <t>L=1200մ</t>
  </si>
  <si>
    <r>
      <t>W =1200x 0,027=32.4մ</t>
    </r>
    <r>
      <rPr>
        <i/>
        <sz val="8"/>
        <color indexed="10"/>
        <rFont val="Arial"/>
        <family val="2"/>
        <charset val="204"/>
      </rPr>
      <t>³</t>
    </r>
  </si>
  <si>
    <t>Ընդամենը `     Դողս</t>
  </si>
  <si>
    <t>Արագածի ն/ց</t>
  </si>
  <si>
    <t>Արագած</t>
  </si>
  <si>
    <t>h = 0,15Ù      b= 0,7մ</t>
  </si>
  <si>
    <r>
      <t>W = 300x 0,15 x0,7=31,5Ù</t>
    </r>
    <r>
      <rPr>
        <i/>
        <sz val="8"/>
        <color indexed="10"/>
        <rFont val="Arial"/>
        <family val="2"/>
        <charset val="204"/>
      </rPr>
      <t>³</t>
    </r>
  </si>
  <si>
    <t xml:space="preserve">N3բաժան </t>
  </si>
  <si>
    <t>h = 0,15Ù      v = 0,049մ2</t>
  </si>
  <si>
    <r>
      <t>W =300x 0,049=14..7մ</t>
    </r>
    <r>
      <rPr>
        <i/>
        <sz val="8"/>
        <color indexed="10"/>
        <rFont val="Arial"/>
        <family val="2"/>
        <charset val="204"/>
      </rPr>
      <t>³</t>
    </r>
  </si>
  <si>
    <t xml:space="preserve">Արագած                   հ 1բաժան </t>
  </si>
  <si>
    <t>äÎ15+00</t>
  </si>
  <si>
    <t>L=1500մ</t>
  </si>
  <si>
    <r>
      <t>W  =1500x0,027=40,5մ</t>
    </r>
    <r>
      <rPr>
        <i/>
        <vertAlign val="superscript"/>
        <sz val="8"/>
        <color indexed="10"/>
        <rFont val="Arial Armenian"/>
        <family val="2"/>
      </rPr>
      <t>3</t>
    </r>
  </si>
  <si>
    <t>Ընդամենը`     Արագած</t>
  </si>
  <si>
    <t>Ֆերիկ</t>
  </si>
  <si>
    <t>äÎ 12+00</t>
  </si>
  <si>
    <t>äÎ26+00</t>
  </si>
  <si>
    <t>äÎ 36+00</t>
  </si>
  <si>
    <t>äÎ44+00</t>
  </si>
  <si>
    <t>L=2600մ</t>
  </si>
  <si>
    <t>h = 0,1Ù      v = 0,027</t>
  </si>
  <si>
    <r>
      <t>W  =2600x0,027 =70,2մ</t>
    </r>
    <r>
      <rPr>
        <i/>
        <vertAlign val="superscript"/>
        <sz val="8"/>
        <color indexed="10"/>
        <rFont val="Arial Armenian"/>
        <family val="2"/>
      </rPr>
      <t>3</t>
    </r>
  </si>
  <si>
    <t>Ընդամենը `    Ֆերիկ</t>
  </si>
  <si>
    <t>Գեղակերտ</t>
  </si>
  <si>
    <t xml:space="preserve">                               </t>
  </si>
  <si>
    <t>äÎ04+00</t>
  </si>
  <si>
    <r>
      <t>W = 850x 0,15 x0,8=102Ù</t>
    </r>
    <r>
      <rPr>
        <i/>
        <sz val="8"/>
        <color indexed="10"/>
        <rFont val="Arial"/>
        <family val="2"/>
        <charset val="204"/>
      </rPr>
      <t>³</t>
    </r>
  </si>
  <si>
    <t xml:space="preserve">հ 3-3բաժան </t>
  </si>
  <si>
    <t xml:space="preserve">հ 3-2աժան </t>
  </si>
  <si>
    <r>
      <t>W =1000x 0,15 x0,7=105,0Ù</t>
    </r>
    <r>
      <rPr>
        <i/>
        <sz val="8"/>
        <color indexed="10"/>
        <rFont val="Arial"/>
        <family val="2"/>
        <charset val="204"/>
      </rPr>
      <t>³</t>
    </r>
  </si>
  <si>
    <t xml:space="preserve">հ 3-4աժան </t>
  </si>
  <si>
    <t>äÎ 05+001</t>
  </si>
  <si>
    <t xml:space="preserve">N4-2բաժ </t>
  </si>
  <si>
    <t>0,15                                    0,4</t>
  </si>
  <si>
    <r>
      <t>W  =500x0,049=24.5մ</t>
    </r>
    <r>
      <rPr>
        <i/>
        <vertAlign val="superscript"/>
        <sz val="8"/>
        <color indexed="10"/>
        <rFont val="Arial Armenian"/>
        <family val="2"/>
      </rPr>
      <t>3</t>
    </r>
  </si>
  <si>
    <t>Ընդամենը `   Գեղակերտ</t>
  </si>
  <si>
    <t xml:space="preserve">Աղավնատուն </t>
  </si>
  <si>
    <t>հ 1բաժան</t>
  </si>
  <si>
    <t>l = 3700Ù</t>
  </si>
  <si>
    <t>h = 0,15Ù     b= 0,9մ</t>
  </si>
  <si>
    <r>
      <t>W =300x0,15x0,9 = 40,5Ù</t>
    </r>
    <r>
      <rPr>
        <i/>
        <sz val="8"/>
        <color indexed="10"/>
        <rFont val="Arial"/>
        <family val="2"/>
        <charset val="204"/>
      </rPr>
      <t>³</t>
    </r>
  </si>
  <si>
    <r>
      <t>W = 600*0,15*0,8= 72,0Ù</t>
    </r>
    <r>
      <rPr>
        <i/>
        <sz val="8"/>
        <color indexed="10"/>
        <rFont val="Arial"/>
        <family val="2"/>
        <charset val="204"/>
      </rPr>
      <t>³</t>
    </r>
  </si>
  <si>
    <t>0,15                           0,4</t>
  </si>
  <si>
    <t>l =800Ù</t>
  </si>
  <si>
    <r>
      <t>W = 800x 0,0,49= 39.2Ù</t>
    </r>
    <r>
      <rPr>
        <i/>
        <sz val="8"/>
        <color indexed="10"/>
        <rFont val="Arial"/>
        <family val="2"/>
        <charset val="204"/>
      </rPr>
      <t>³</t>
    </r>
  </si>
  <si>
    <t>հ20 բաժան</t>
  </si>
  <si>
    <r>
      <t>W = 600x 0,049= 29.4Ù</t>
    </r>
    <r>
      <rPr>
        <i/>
        <sz val="8"/>
        <color indexed="10"/>
        <rFont val="Arial"/>
        <family val="2"/>
        <charset val="204"/>
      </rPr>
      <t>³</t>
    </r>
  </si>
  <si>
    <t>Ընդամենը `    Աղավնատուն</t>
  </si>
  <si>
    <t xml:space="preserve"> Արշալույս </t>
  </si>
  <si>
    <t xml:space="preserve">Արշալույս </t>
  </si>
  <si>
    <t>հ4-5բաժան</t>
  </si>
  <si>
    <t>l =550Ù</t>
  </si>
  <si>
    <t>h =0,1Ù     b= 0,8մ</t>
  </si>
  <si>
    <r>
      <t>W = 550*0,1*0,8=44.0Ù</t>
    </r>
    <r>
      <rPr>
        <i/>
        <sz val="8"/>
        <color indexed="10"/>
        <rFont val="Arial"/>
        <family val="2"/>
        <charset val="204"/>
      </rPr>
      <t>³</t>
    </r>
  </si>
  <si>
    <t>հ5  բաժան</t>
  </si>
  <si>
    <t>l = 400Ù</t>
  </si>
  <si>
    <t>h =0,1Ù     b= 0,7մ</t>
  </si>
  <si>
    <r>
      <t>W = 400*0,1*0,7= 28,0Ù</t>
    </r>
    <r>
      <rPr>
        <i/>
        <sz val="8"/>
        <color indexed="10"/>
        <rFont val="Arial"/>
        <family val="2"/>
        <charset val="204"/>
      </rPr>
      <t>³</t>
    </r>
  </si>
  <si>
    <t>հ7բաժան</t>
  </si>
  <si>
    <t>0.1                           0.6</t>
  </si>
  <si>
    <r>
      <t>W =600x 0,027=16,2Ù</t>
    </r>
    <r>
      <rPr>
        <i/>
        <sz val="8"/>
        <color indexed="10"/>
        <rFont val="Arial"/>
        <family val="2"/>
        <charset val="204"/>
      </rPr>
      <t>³</t>
    </r>
  </si>
  <si>
    <t>հ12բաժան</t>
  </si>
  <si>
    <r>
      <t>W= 600x 0,027=16.2.Ù</t>
    </r>
    <r>
      <rPr>
        <i/>
        <sz val="8"/>
        <color indexed="10"/>
        <rFont val="Arial"/>
        <family val="2"/>
        <charset val="204"/>
      </rPr>
      <t>³</t>
    </r>
  </si>
  <si>
    <t xml:space="preserve"> Ընդամենը`    Արշալույս </t>
  </si>
  <si>
    <t xml:space="preserve"> Ամբողջը </t>
  </si>
  <si>
    <t xml:space="preserve"> &lt;&lt; Էջմիածին&gt;&gt; ՋՕԸ շահագործման գծով տնօրենի տեղակալ</t>
  </si>
  <si>
    <t>Կ. Տեր- Խաչատրյան</t>
  </si>
  <si>
    <t xml:space="preserve">           Մ. Ավետիսյան </t>
  </si>
  <si>
    <t xml:space="preserve">  &lt;&lt;էջմիածին&gt;&gt;     ՋՕԸ     2020թ.</t>
  </si>
  <si>
    <t xml:space="preserve"> Գարնան նախապատրաստական ներտնտեսային ջրանցքների  ձեռքով մաքրման ³ßË³ï³ÝùÝ»ñÇ Ã»ñáõÃÛáõÝÝ»ñÇ ï»Õ»Ï³·իր</t>
  </si>
  <si>
    <t xml:space="preserve">     &lt;&lt; Էջմիածին&gt;&gt; ՋՕԸ  գործադիր տնօրեն՝                               Ս. Համբարձումյան                     </t>
  </si>
  <si>
    <t>Շահագործման գծով տնօրենի տեղակալ</t>
  </si>
  <si>
    <t xml:space="preserve"> Մ. Ավետիսյան </t>
  </si>
  <si>
    <t>§էՋՄԻԱԾԻՆ¦  ՋՕԸ  2020Ã. Գարնան նախապատրաստական ÙÇçïÝï»ë³ÛÇÝ  çñ³ÝóùÝ»ñÇ   ձեռքով Ù³ùñÙ³Ý ³ßË³ï³ÝùÝ»ñÇ</t>
  </si>
  <si>
    <t>ÂºðàôÂÚàôÜÜºðÆ  îºÔºÎ²¶Æð</t>
  </si>
  <si>
    <t xml:space="preserve">                ²ßË³ï³í³ñÓÇ ÇÝ¹»ùë  </t>
  </si>
  <si>
    <t>Ð/Ñ</t>
  </si>
  <si>
    <t xml:space="preserve">Էջմիածնի ջրանցք  </t>
  </si>
  <si>
    <r>
      <t>äÎ 14+00</t>
    </r>
    <r>
      <rPr>
        <i/>
        <sz val="8"/>
        <color indexed="10"/>
        <rFont val="Arial"/>
        <family val="2"/>
      </rPr>
      <t>÷</t>
    </r>
  </si>
  <si>
    <t>´»ïáÝáí »ñ»ë³å³ïí³Í  çñ³ÝóùÝ»ñÇ</t>
  </si>
  <si>
    <t>äÎ 19+00</t>
  </si>
  <si>
    <t xml:space="preserve">Ù³ùñáõÙ  Ó»éùáí II ËÙµÇ µ»ñí³ÍùÝ»ñÇó, </t>
  </si>
  <si>
    <t>b1=1,0</t>
  </si>
  <si>
    <t>»ñµ çñ³ÝóùÇ ËáñáõÃÛáõÝÁ ÙÇÝã¨ 2.0Ù ¿</t>
  </si>
  <si>
    <t>9-6</t>
  </si>
  <si>
    <t xml:space="preserve"> Ակվետուկ </t>
  </si>
  <si>
    <r>
      <t>äÎ 42+00</t>
    </r>
    <r>
      <rPr>
        <i/>
        <sz val="8"/>
        <color indexed="10"/>
        <rFont val="Arial"/>
        <family val="2"/>
      </rPr>
      <t>÷</t>
    </r>
  </si>
  <si>
    <t>h</t>
  </si>
  <si>
    <t>äÎ 43+20</t>
  </si>
  <si>
    <t>b2=2,2</t>
  </si>
  <si>
    <r>
      <t>äÎ78+35</t>
    </r>
    <r>
      <rPr>
        <i/>
        <sz val="8"/>
        <color indexed="10"/>
        <rFont val="Arial"/>
        <family val="2"/>
      </rPr>
      <t>÷</t>
    </r>
  </si>
  <si>
    <r>
      <t>h</t>
    </r>
    <r>
      <rPr>
        <b/>
        <i/>
        <vertAlign val="subscript"/>
        <sz val="8"/>
        <color indexed="10"/>
        <rFont val="Arial Armenian"/>
        <family val="2"/>
      </rPr>
      <t>1</t>
    </r>
    <r>
      <rPr>
        <b/>
        <i/>
        <sz val="8"/>
        <color indexed="10"/>
        <rFont val="Arial Armenian"/>
        <family val="2"/>
      </rPr>
      <t>= 0,15Ù</t>
    </r>
  </si>
  <si>
    <t>äÎ84+70</t>
  </si>
  <si>
    <r>
      <t xml:space="preserve">l </t>
    </r>
    <r>
      <rPr>
        <b/>
        <i/>
        <vertAlign val="subscript"/>
        <sz val="8"/>
        <color indexed="10"/>
        <rFont val="Arial Armenian"/>
        <family val="2"/>
      </rPr>
      <t>1</t>
    </r>
    <r>
      <rPr>
        <b/>
        <i/>
        <sz val="8"/>
        <color indexed="10"/>
        <rFont val="Arial Armenian"/>
        <family val="2"/>
      </rPr>
      <t>= 500 Ù  b</t>
    </r>
    <r>
      <rPr>
        <b/>
        <i/>
        <vertAlign val="subscript"/>
        <sz val="8"/>
        <color indexed="10"/>
        <rFont val="Arial Armenian"/>
        <family val="2"/>
      </rPr>
      <t>1</t>
    </r>
    <r>
      <rPr>
        <b/>
        <i/>
        <sz val="8"/>
        <color indexed="10"/>
        <rFont val="Arial Armenian"/>
        <family val="2"/>
      </rPr>
      <t>= 1,0 Ù</t>
    </r>
  </si>
  <si>
    <t>b3=1,8մ</t>
  </si>
  <si>
    <r>
      <t xml:space="preserve">W </t>
    </r>
    <r>
      <rPr>
        <b/>
        <i/>
        <vertAlign val="subscript"/>
        <sz val="8"/>
        <color indexed="10"/>
        <rFont val="Arial Armenian"/>
        <family val="2"/>
      </rPr>
      <t>1</t>
    </r>
    <r>
      <rPr>
        <b/>
        <i/>
        <sz val="8"/>
        <color indexed="10"/>
        <rFont val="Arial Armenian"/>
        <family val="2"/>
      </rPr>
      <t>=1,0 x 0,15 x 500 = 75,0Ù</t>
    </r>
    <r>
      <rPr>
        <b/>
        <i/>
        <sz val="8"/>
        <color indexed="10"/>
        <rFont val="Arial"/>
        <family val="2"/>
        <charset val="204"/>
      </rPr>
      <t>³</t>
    </r>
  </si>
  <si>
    <r>
      <t>äÎ153+00</t>
    </r>
    <r>
      <rPr>
        <i/>
        <sz val="8"/>
        <color indexed="10"/>
        <rFont val="Arial"/>
        <family val="2"/>
      </rPr>
      <t>÷</t>
    </r>
  </si>
  <si>
    <r>
      <t>h</t>
    </r>
    <r>
      <rPr>
        <b/>
        <i/>
        <vertAlign val="subscript"/>
        <sz val="8"/>
        <color indexed="10"/>
        <rFont val="Arial Armenian"/>
        <family val="2"/>
      </rPr>
      <t>2</t>
    </r>
    <r>
      <rPr>
        <b/>
        <i/>
        <sz val="8"/>
        <color indexed="10"/>
        <rFont val="Arial Armenian"/>
        <family val="2"/>
      </rPr>
      <t>= 0,15 Ù</t>
    </r>
  </si>
  <si>
    <t>äÎ161+00</t>
  </si>
  <si>
    <r>
      <t xml:space="preserve">l </t>
    </r>
    <r>
      <rPr>
        <b/>
        <i/>
        <vertAlign val="subscript"/>
        <sz val="8"/>
        <color indexed="10"/>
        <rFont val="Arial Armenian"/>
        <family val="2"/>
      </rPr>
      <t>2</t>
    </r>
    <r>
      <rPr>
        <b/>
        <i/>
        <sz val="8"/>
        <color indexed="10"/>
        <rFont val="Arial Armenian"/>
        <family val="2"/>
      </rPr>
      <t xml:space="preserve">= 120 Ù  b </t>
    </r>
    <r>
      <rPr>
        <b/>
        <i/>
        <vertAlign val="subscript"/>
        <sz val="8"/>
        <color indexed="10"/>
        <rFont val="Arial Armenian"/>
        <family val="2"/>
      </rPr>
      <t>2</t>
    </r>
    <r>
      <rPr>
        <b/>
        <i/>
        <sz val="8"/>
        <color indexed="10"/>
        <rFont val="Arial Armenian"/>
        <family val="2"/>
      </rPr>
      <t>= 2,2 Ù</t>
    </r>
  </si>
  <si>
    <t>b4=1,8մ</t>
  </si>
  <si>
    <r>
      <t>W</t>
    </r>
    <r>
      <rPr>
        <b/>
        <i/>
        <vertAlign val="subscript"/>
        <sz val="8"/>
        <color indexed="10"/>
        <rFont val="Arial Armenian"/>
        <family val="2"/>
      </rPr>
      <t>2</t>
    </r>
    <r>
      <rPr>
        <b/>
        <i/>
        <sz val="8"/>
        <color indexed="10"/>
        <rFont val="Arial Armenian"/>
        <family val="2"/>
      </rPr>
      <t>=2,2 x 0,15 x 120=3 9,6Ù</t>
    </r>
    <r>
      <rPr>
        <b/>
        <i/>
        <sz val="8"/>
        <color indexed="10"/>
        <rFont val="Arial"/>
        <family val="2"/>
        <charset val="204"/>
      </rPr>
      <t>³</t>
    </r>
  </si>
  <si>
    <r>
      <t>h</t>
    </r>
    <r>
      <rPr>
        <b/>
        <i/>
        <vertAlign val="subscript"/>
        <sz val="8"/>
        <color indexed="10"/>
        <rFont val="Arial Armenian"/>
        <family val="2"/>
      </rPr>
      <t>3</t>
    </r>
    <r>
      <rPr>
        <b/>
        <i/>
        <sz val="8"/>
        <color indexed="10"/>
        <rFont val="Arial Armenian"/>
        <family val="2"/>
      </rPr>
      <t>= 0,15 Ù</t>
    </r>
  </si>
  <si>
    <r>
      <t>h</t>
    </r>
    <r>
      <rPr>
        <b/>
        <i/>
        <vertAlign val="subscript"/>
        <sz val="8"/>
        <color indexed="10"/>
        <rFont val="Arial Armenian"/>
        <family val="2"/>
      </rPr>
      <t>4</t>
    </r>
    <r>
      <rPr>
        <b/>
        <i/>
        <sz val="8"/>
        <color indexed="10"/>
        <rFont val="Arial Armenian"/>
        <family val="2"/>
      </rPr>
      <t>= 0,1 Ù</t>
    </r>
  </si>
  <si>
    <r>
      <t xml:space="preserve">l </t>
    </r>
    <r>
      <rPr>
        <b/>
        <i/>
        <vertAlign val="subscript"/>
        <sz val="8"/>
        <color indexed="10"/>
        <rFont val="Arial Armenian"/>
        <family val="2"/>
      </rPr>
      <t>3</t>
    </r>
    <r>
      <rPr>
        <b/>
        <i/>
        <sz val="8"/>
        <color indexed="10"/>
        <rFont val="Arial Armenian"/>
        <family val="2"/>
      </rPr>
      <t xml:space="preserve">= 635 Ù  b </t>
    </r>
    <r>
      <rPr>
        <b/>
        <i/>
        <vertAlign val="subscript"/>
        <sz val="8"/>
        <color indexed="10"/>
        <rFont val="Arial Armenian"/>
        <family val="2"/>
      </rPr>
      <t>3</t>
    </r>
    <r>
      <rPr>
        <b/>
        <i/>
        <sz val="8"/>
        <color indexed="10"/>
        <rFont val="Arial Armenian"/>
        <family val="2"/>
      </rPr>
      <t>= 1,8 Ù</t>
    </r>
  </si>
  <si>
    <r>
      <t>l</t>
    </r>
    <r>
      <rPr>
        <b/>
        <i/>
        <vertAlign val="subscript"/>
        <sz val="8"/>
        <color indexed="10"/>
        <rFont val="Arial Armenian"/>
        <family val="2"/>
      </rPr>
      <t>4</t>
    </r>
    <r>
      <rPr>
        <b/>
        <i/>
        <sz val="8"/>
        <color indexed="10"/>
        <rFont val="Arial Armenian"/>
        <family val="2"/>
      </rPr>
      <t xml:space="preserve">=800 Ù  b </t>
    </r>
    <r>
      <rPr>
        <b/>
        <i/>
        <vertAlign val="subscript"/>
        <sz val="8"/>
        <color indexed="10"/>
        <rFont val="Arial Armenian"/>
        <family val="2"/>
      </rPr>
      <t>4</t>
    </r>
    <r>
      <rPr>
        <b/>
        <i/>
        <sz val="8"/>
        <color indexed="10"/>
        <rFont val="Arial Armenian"/>
        <family val="2"/>
      </rPr>
      <t>=0,1 Ù</t>
    </r>
  </si>
  <si>
    <r>
      <t>W</t>
    </r>
    <r>
      <rPr>
        <b/>
        <i/>
        <vertAlign val="subscript"/>
        <sz val="8"/>
        <color indexed="10"/>
        <rFont val="Arial Armenian"/>
        <family val="2"/>
      </rPr>
      <t>3</t>
    </r>
    <r>
      <rPr>
        <b/>
        <i/>
        <sz val="8"/>
        <color indexed="10"/>
        <rFont val="Arial Armenian"/>
        <family val="2"/>
      </rPr>
      <t>=1,8 x 0,15 x 635 =171,0Ù</t>
    </r>
    <r>
      <rPr>
        <b/>
        <i/>
        <sz val="8"/>
        <color indexed="10"/>
        <rFont val="Arial"/>
        <family val="2"/>
        <charset val="204"/>
      </rPr>
      <t>³</t>
    </r>
  </si>
  <si>
    <r>
      <t>W</t>
    </r>
    <r>
      <rPr>
        <b/>
        <i/>
        <vertAlign val="subscript"/>
        <sz val="8"/>
        <color indexed="10"/>
        <rFont val="Arial Armenian"/>
        <family val="2"/>
      </rPr>
      <t>4</t>
    </r>
    <r>
      <rPr>
        <b/>
        <i/>
        <sz val="8"/>
        <color indexed="10"/>
        <rFont val="Arial Armenian"/>
        <family val="2"/>
      </rPr>
      <t>=1,8 x 0,1 x 800  =144,0Ù</t>
    </r>
    <r>
      <rPr>
        <b/>
        <i/>
        <sz val="8"/>
        <color indexed="10"/>
        <rFont val="Arial"/>
        <family val="2"/>
        <charset val="204"/>
      </rPr>
      <t>³</t>
    </r>
  </si>
  <si>
    <t>Ընդամենը`     Էջմիածնի ջրանցք</t>
  </si>
  <si>
    <t>Շահ-արխ ջրանցք</t>
  </si>
  <si>
    <r>
      <t>äÎ 35+34</t>
    </r>
    <r>
      <rPr>
        <b/>
        <sz val="8"/>
        <color indexed="10"/>
        <rFont val="Calibri"/>
        <family val="2"/>
        <charset val="204"/>
      </rPr>
      <t>÷</t>
    </r>
  </si>
  <si>
    <r>
      <t>äÎ 37+30</t>
    </r>
    <r>
      <rPr>
        <b/>
        <sz val="8"/>
        <color indexed="10"/>
        <rFont val="Calibri"/>
        <family val="2"/>
        <charset val="204"/>
      </rPr>
      <t>÷</t>
    </r>
  </si>
  <si>
    <t>Բետոնով երեսապատված ջրանցքի մաքրում ձեռքով 2-րդ խմբի բերվածքներից, երբ ջրանցքի խորությունը մինչև 1,5մ է</t>
  </si>
  <si>
    <t>b=1,5</t>
  </si>
  <si>
    <r>
      <t>1Ù</t>
    </r>
    <r>
      <rPr>
        <i/>
        <vertAlign val="superscript"/>
        <sz val="8"/>
        <color indexed="10"/>
        <rFont val="Arial Armenian"/>
        <family val="2"/>
      </rPr>
      <t>3</t>
    </r>
  </si>
  <si>
    <r>
      <t>äÎ 67+05</t>
    </r>
    <r>
      <rPr>
        <i/>
        <sz val="8"/>
        <color indexed="10"/>
        <rFont val="Arial"/>
        <family val="2"/>
      </rPr>
      <t>÷</t>
    </r>
  </si>
  <si>
    <t>äÎ 95+00</t>
  </si>
  <si>
    <t>b2=1,0</t>
  </si>
  <si>
    <t>l1 = 196 Ù      h1=0,15մ</t>
  </si>
  <si>
    <r>
      <t>W 1=196 x1,5 x 0,15=44,1մ</t>
    </r>
    <r>
      <rPr>
        <b/>
        <i/>
        <vertAlign val="superscript"/>
        <sz val="8"/>
        <color indexed="10"/>
        <rFont val="Arial Armenian"/>
        <family val="2"/>
      </rPr>
      <t>2</t>
    </r>
  </si>
  <si>
    <t>l 2= 1400 Ù    h2=0,1</t>
  </si>
  <si>
    <r>
      <t>W 2= 1400 x1 x 0,1=140,0մ</t>
    </r>
    <r>
      <rPr>
        <b/>
        <i/>
        <vertAlign val="superscript"/>
        <sz val="8"/>
        <color indexed="10"/>
        <rFont val="Arial Armenian"/>
        <family val="2"/>
      </rPr>
      <t>2</t>
    </r>
  </si>
  <si>
    <t>Ընդամենը`      Շահ-արխ  ջրանցք</t>
  </si>
  <si>
    <t>Հայկաշենի ջրանցք P-1</t>
  </si>
  <si>
    <r>
      <t>äÎ 0+00</t>
    </r>
    <r>
      <rPr>
        <b/>
        <sz val="8"/>
        <color indexed="10"/>
        <rFont val="Calibri"/>
        <family val="2"/>
        <charset val="204"/>
      </rPr>
      <t>÷</t>
    </r>
  </si>
  <si>
    <r>
      <t>äÎ 21+00</t>
    </r>
    <r>
      <rPr>
        <b/>
        <sz val="8"/>
        <color indexed="10"/>
        <rFont val="Calibri"/>
        <family val="2"/>
        <charset val="204"/>
      </rPr>
      <t>÷</t>
    </r>
  </si>
  <si>
    <t>b=0,9մ</t>
  </si>
  <si>
    <t>l = 2100Ù</t>
  </si>
  <si>
    <r>
      <t>W = 2100x 0,9 x 0,1 =189,0մ</t>
    </r>
    <r>
      <rPr>
        <b/>
        <i/>
        <vertAlign val="superscript"/>
        <sz val="8"/>
        <color indexed="10"/>
        <rFont val="Arial Armenian"/>
        <family val="2"/>
      </rPr>
      <t>3</t>
    </r>
  </si>
  <si>
    <t>Ընդամենը`      Հայկաշենի ջրանցք P-1</t>
  </si>
  <si>
    <t xml:space="preserve"> Ընդամենը  Վաղարշապատ ` </t>
  </si>
  <si>
    <t xml:space="preserve">,,Խոյ,,  տեղամաս  </t>
  </si>
  <si>
    <t xml:space="preserve">      Ակնալիճի  Վերին  çñ³Ýóù  </t>
  </si>
  <si>
    <r>
      <t>äÎ 06+00</t>
    </r>
    <r>
      <rPr>
        <i/>
        <sz val="8"/>
        <color indexed="10"/>
        <rFont val="Arial"/>
        <family val="2"/>
      </rPr>
      <t>÷</t>
    </r>
  </si>
  <si>
    <t>äÎ 40+00</t>
  </si>
  <si>
    <r>
      <t>äÎ 40+00</t>
    </r>
    <r>
      <rPr>
        <i/>
        <sz val="8"/>
        <color indexed="10"/>
        <rFont val="Arial"/>
        <family val="2"/>
      </rPr>
      <t>÷</t>
    </r>
  </si>
  <si>
    <r>
      <t>äÎ 63+00</t>
    </r>
    <r>
      <rPr>
        <i/>
        <sz val="8"/>
        <color indexed="10"/>
        <rFont val="Arial"/>
        <family val="2"/>
      </rPr>
      <t>÷</t>
    </r>
  </si>
  <si>
    <t>l 1= 3400Ù  տեղ-տեղ</t>
  </si>
  <si>
    <r>
      <t>W1 =2130 x 2,7 x 0,1 = 575.0Ù</t>
    </r>
    <r>
      <rPr>
        <b/>
        <i/>
        <sz val="8"/>
        <color indexed="10"/>
        <rFont val="Arial"/>
        <family val="2"/>
        <charset val="204"/>
      </rPr>
      <t>³</t>
    </r>
  </si>
  <si>
    <t>l 2=1700Ù տեղ-տեղ</t>
  </si>
  <si>
    <r>
      <t>W2 =800 x 1,5x 0,1 =120,0Ù</t>
    </r>
    <r>
      <rPr>
        <b/>
        <i/>
        <sz val="8"/>
        <color indexed="10"/>
        <rFont val="Arial"/>
        <family val="2"/>
        <charset val="204"/>
      </rPr>
      <t>³</t>
    </r>
  </si>
  <si>
    <t xml:space="preserve">      Ընդամենը`  Ակնալիճի  Վերին  çñ³Ýóù  </t>
  </si>
  <si>
    <t xml:space="preserve">  Շահագործման բաժնի պետ`  </t>
  </si>
  <si>
    <t xml:space="preserve">Մ. Ավետիսյան </t>
  </si>
  <si>
    <t xml:space="preserve">                         &lt;&lt;էջմիածին&gt;&gt;     ՋՕԸ      2020 թ.</t>
  </si>
  <si>
    <t xml:space="preserve"> Գարնան նախապատրաստական միջտնտեսային ջրանցքների ձեռքով մաքրման ³ßË³ï³ÝùÝ»ñÇ Ã»ñáõÃÛáõÝÝ»ñÇ ï»Õ»Ï³·իր</t>
  </si>
  <si>
    <t xml:space="preserve"> Շահագործման բաժնի պետ</t>
  </si>
  <si>
    <t xml:space="preserve"> Մ. 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</si>
</sst>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charset val="204"/>
    </font>
    <font>
      <b/>
      <i/>
      <sz val="11"/>
      <color indexed="8"/>
      <name val="Arial LatArm"/>
      <family val="2"/>
    </font>
    <font>
      <sz val="12"/>
      <name val="Arial LatArm"/>
      <family val="2"/>
    </font>
    <font>
      <sz val="14"/>
      <name val="Arial LatArm"/>
      <family val="2"/>
    </font>
    <font>
      <sz val="10"/>
      <name val="Arial LatArm"/>
      <family val="2"/>
    </font>
    <font>
      <sz val="12"/>
      <color theme="1"/>
      <name val="Arial LatArm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b/>
      <sz val="12"/>
      <name val="Arial LatArm"/>
      <family val="2"/>
    </font>
    <font>
      <b/>
      <i/>
      <sz val="11"/>
      <color indexed="8"/>
      <name val="Arial Armenian"/>
      <family val="2"/>
    </font>
    <font>
      <i/>
      <sz val="11"/>
      <color indexed="8"/>
      <name val="Arial Armenian"/>
      <family val="2"/>
    </font>
    <font>
      <i/>
      <sz val="9"/>
      <color indexed="8"/>
      <name val="Arial Armenian"/>
      <family val="2"/>
    </font>
    <font>
      <b/>
      <i/>
      <sz val="12"/>
      <color indexed="8"/>
      <name val="Arial Armenian"/>
      <family val="2"/>
    </font>
    <font>
      <b/>
      <i/>
      <sz val="12"/>
      <color indexed="8"/>
      <name val="Arial LatArm"/>
      <family val="2"/>
    </font>
    <font>
      <i/>
      <sz val="11"/>
      <color indexed="8"/>
      <name val="Arial LatArm"/>
      <family val="2"/>
    </font>
    <font>
      <b/>
      <i/>
      <sz val="9"/>
      <color indexed="8"/>
      <name val="Arial LatArm"/>
      <family val="2"/>
    </font>
    <font>
      <i/>
      <sz val="9"/>
      <color indexed="8"/>
      <name val="Arial LatArm"/>
      <family val="2"/>
    </font>
    <font>
      <b/>
      <i/>
      <sz val="10"/>
      <color indexed="8"/>
      <name val="Arial LatArm"/>
      <family val="2"/>
    </font>
    <font>
      <i/>
      <sz val="10"/>
      <color indexed="8"/>
      <name val="Arial LatArm"/>
      <family val="2"/>
    </font>
    <font>
      <i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i/>
      <sz val="10"/>
      <color indexed="8"/>
      <name val="Arial Armenian"/>
      <family val="2"/>
    </font>
    <font>
      <b/>
      <i/>
      <sz val="10"/>
      <color indexed="10"/>
      <name val="Arial Armenian"/>
      <family val="2"/>
    </font>
    <font>
      <i/>
      <sz val="9"/>
      <color indexed="10"/>
      <name val="Arial Armenian"/>
      <family val="2"/>
    </font>
    <font>
      <i/>
      <sz val="10"/>
      <color indexed="10"/>
      <name val="Arial Armenian"/>
      <family val="2"/>
    </font>
    <font>
      <i/>
      <sz val="8"/>
      <color indexed="10"/>
      <name val="Arial Armenian"/>
      <family val="2"/>
    </font>
    <font>
      <b/>
      <i/>
      <sz val="9"/>
      <color indexed="10"/>
      <name val="Arial Armenian"/>
      <family val="2"/>
    </font>
    <font>
      <b/>
      <i/>
      <sz val="8"/>
      <color indexed="10"/>
      <name val="Arial Armenian"/>
      <family val="2"/>
    </font>
    <font>
      <b/>
      <i/>
      <sz val="10"/>
      <name val="Arial LatArm"/>
      <family val="2"/>
    </font>
    <font>
      <b/>
      <i/>
      <sz val="10"/>
      <color indexed="8"/>
      <name val="Arial Armenian"/>
      <family val="2"/>
    </font>
    <font>
      <b/>
      <i/>
      <sz val="9"/>
      <color indexed="8"/>
      <name val="Arial Armenian"/>
      <family val="2"/>
    </font>
    <font>
      <i/>
      <sz val="12"/>
      <color indexed="8"/>
      <name val="Arial Armenian"/>
      <family val="2"/>
    </font>
    <font>
      <b/>
      <i/>
      <sz val="8"/>
      <color indexed="8"/>
      <name val="Arial LatArm"/>
      <family val="2"/>
    </font>
    <font>
      <i/>
      <sz val="8"/>
      <color indexed="8"/>
      <name val="Arial LatArm"/>
      <family val="2"/>
    </font>
    <font>
      <i/>
      <sz val="8"/>
      <color indexed="10"/>
      <name val="Arial"/>
      <family val="2"/>
    </font>
    <font>
      <i/>
      <sz val="8"/>
      <color rgb="FFFF0000"/>
      <name val="Arial Armenian"/>
      <family val="2"/>
    </font>
    <font>
      <i/>
      <sz val="8"/>
      <color theme="1"/>
      <name val="Arial Armenian"/>
      <family val="2"/>
    </font>
    <font>
      <i/>
      <vertAlign val="superscript"/>
      <sz val="8"/>
      <color indexed="10"/>
      <name val="Arial Armenian"/>
      <family val="2"/>
    </font>
    <font>
      <i/>
      <sz val="8"/>
      <color indexed="10"/>
      <name val="Arial"/>
      <family val="2"/>
      <charset val="204"/>
    </font>
    <font>
      <b/>
      <i/>
      <sz val="8"/>
      <color rgb="FFFF0000"/>
      <name val="Arial Armenian"/>
      <family val="2"/>
    </font>
    <font>
      <i/>
      <sz val="8"/>
      <name val="Arial Armenian"/>
      <family val="2"/>
    </font>
    <font>
      <i/>
      <vertAlign val="subscript"/>
      <sz val="8"/>
      <color indexed="10"/>
      <name val="Arial Armenian"/>
      <family val="2"/>
    </font>
    <font>
      <sz val="8"/>
      <color indexed="10"/>
      <name val="Arial Armenian"/>
      <family val="2"/>
    </font>
    <font>
      <sz val="8"/>
      <color indexed="10"/>
      <name val="Arial"/>
      <family val="2"/>
      <charset val="204"/>
    </font>
    <font>
      <vertAlign val="superscript"/>
      <sz val="8"/>
      <color indexed="10"/>
      <name val="Arial"/>
      <family val="2"/>
      <charset val="204"/>
    </font>
    <font>
      <b/>
      <i/>
      <sz val="10"/>
      <name val="Arial Armenian"/>
      <family val="2"/>
    </font>
    <font>
      <b/>
      <i/>
      <sz val="8"/>
      <name val="Arial Armenian"/>
      <family val="2"/>
    </font>
    <font>
      <b/>
      <i/>
      <sz val="8"/>
      <color theme="1"/>
      <name val="Arial Armenian"/>
      <family val="2"/>
    </font>
    <font>
      <b/>
      <i/>
      <sz val="10"/>
      <color theme="1"/>
      <name val="Arial Armenian"/>
      <family val="2"/>
    </font>
    <font>
      <i/>
      <sz val="10"/>
      <color theme="1"/>
      <name val="Arial Armenian"/>
      <family val="2"/>
    </font>
    <font>
      <b/>
      <i/>
      <sz val="10"/>
      <color rgb="FFFF0000"/>
      <name val="Arial Armenian"/>
      <family val="2"/>
    </font>
    <font>
      <i/>
      <sz val="10"/>
      <color rgb="FFFF0000"/>
      <name val="Arial Armenian"/>
      <family val="2"/>
    </font>
    <font>
      <i/>
      <vertAlign val="subscript"/>
      <sz val="8"/>
      <color rgb="FFFF0000"/>
      <name val="Arial Armenian"/>
      <family val="2"/>
    </font>
    <font>
      <b/>
      <i/>
      <sz val="12"/>
      <color indexed="10"/>
      <name val="Arial Armenian"/>
      <family val="2"/>
    </font>
    <font>
      <b/>
      <i/>
      <sz val="11"/>
      <color indexed="10"/>
      <name val="Arial Armenian"/>
      <family val="2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sz val="12"/>
      <name val="Arial Armenian"/>
      <family val="2"/>
    </font>
    <font>
      <sz val="10"/>
      <name val="Arial"/>
    </font>
    <font>
      <b/>
      <i/>
      <vertAlign val="subscript"/>
      <sz val="8"/>
      <color indexed="10"/>
      <name val="Arial Armenian"/>
      <family val="2"/>
    </font>
    <font>
      <b/>
      <i/>
      <sz val="8"/>
      <color indexed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9"/>
      <color rgb="FFFF0000"/>
      <name val="Arial Armenian"/>
      <family val="2"/>
    </font>
    <font>
      <b/>
      <sz val="8"/>
      <color indexed="10"/>
      <name val="Calibri"/>
      <family val="2"/>
      <charset val="204"/>
    </font>
    <font>
      <b/>
      <i/>
      <vertAlign val="superscript"/>
      <sz val="8"/>
      <color indexed="10"/>
      <name val="Arial Armenian"/>
      <family val="2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7"/>
      <color indexed="8"/>
      <name val="Arial Armenian"/>
      <family val="2"/>
    </font>
    <font>
      <sz val="11"/>
      <name val="Arial"/>
      <family val="2"/>
      <charset val="204"/>
    </font>
    <font>
      <b/>
      <sz val="14"/>
      <name val="Arial LatArm"/>
      <family val="2"/>
    </font>
    <font>
      <b/>
      <sz val="10"/>
      <color theme="1"/>
      <name val="Arial LatArm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0" fillId="0" borderId="0"/>
    <xf numFmtId="0" fontId="63" fillId="0" borderId="0"/>
  </cellStyleXfs>
  <cellXfs count="689">
    <xf numFmtId="0" fontId="0" fillId="0" borderId="0" xfId="0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7" xfId="1" applyFont="1" applyBorder="1"/>
    <xf numFmtId="0" fontId="4" fillId="0" borderId="7" xfId="1" applyFont="1" applyBorder="1"/>
    <xf numFmtId="164" fontId="7" fillId="0" borderId="7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8" fillId="0" borderId="0" xfId="1" applyFont="1" applyBorder="1" applyAlignment="1"/>
    <xf numFmtId="0" fontId="9" fillId="0" borderId="0" xfId="1" applyFont="1" applyBorder="1" applyAlignment="1">
      <alignment horizontal="center"/>
    </xf>
    <xf numFmtId="0" fontId="10" fillId="0" borderId="0" xfId="1" applyFont="1"/>
    <xf numFmtId="0" fontId="11" fillId="0" borderId="0" xfId="1" applyFont="1" applyBorder="1"/>
    <xf numFmtId="0" fontId="11" fillId="0" borderId="0" xfId="1" applyFont="1" applyBorder="1" applyAlignment="1">
      <alignment horizontal="center"/>
    </xf>
    <xf numFmtId="164" fontId="11" fillId="0" borderId="0" xfId="1" applyNumberFormat="1" applyFont="1" applyBorder="1" applyAlignment="1">
      <alignment horizontal="center"/>
    </xf>
    <xf numFmtId="0" fontId="12" fillId="0" borderId="0" xfId="1" applyFont="1"/>
    <xf numFmtId="0" fontId="11" fillId="0" borderId="0" xfId="1" applyFont="1" applyBorder="1" applyAlignment="1">
      <alignment horizontal="right" wrapText="1"/>
    </xf>
    <xf numFmtId="0" fontId="4" fillId="0" borderId="0" xfId="1" applyFont="1" applyBorder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18" fillId="0" borderId="0" xfId="1" applyFont="1"/>
    <xf numFmtId="0" fontId="3" fillId="0" borderId="0" xfId="1" applyFont="1"/>
    <xf numFmtId="0" fontId="19" fillId="0" borderId="0" xfId="1" applyFont="1"/>
    <xf numFmtId="0" fontId="19" fillId="0" borderId="0" xfId="1" applyFont="1" applyAlignment="1">
      <alignment horizontal="left"/>
    </xf>
    <xf numFmtId="0" fontId="20" fillId="0" borderId="0" xfId="1" applyFont="1"/>
    <xf numFmtId="0" fontId="22" fillId="0" borderId="0" xfId="1" applyFont="1"/>
    <xf numFmtId="0" fontId="21" fillId="0" borderId="0" xfId="1" applyFont="1"/>
    <xf numFmtId="2" fontId="23" fillId="0" borderId="0" xfId="1" applyNumberFormat="1" applyFont="1" applyAlignment="1">
      <alignment horizontal="left"/>
    </xf>
    <xf numFmtId="0" fontId="24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2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23" fillId="0" borderId="0" xfId="1" applyFont="1" applyAlignment="1"/>
    <xf numFmtId="0" fontId="15" fillId="0" borderId="0" xfId="1" applyFont="1" applyAlignment="1"/>
    <xf numFmtId="0" fontId="23" fillId="0" borderId="1" xfId="1" applyFont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6" fillId="0" borderId="8" xfId="1" applyFont="1" applyBorder="1" applyAlignment="1">
      <alignment wrapText="1"/>
    </xf>
    <xf numFmtId="0" fontId="26" fillId="2" borderId="8" xfId="1" applyFont="1" applyFill="1" applyBorder="1" applyAlignment="1">
      <alignment vertical="top" wrapText="1"/>
    </xf>
    <xf numFmtId="0" fontId="26" fillId="2" borderId="8" xfId="1" applyFont="1" applyFill="1" applyBorder="1" applyAlignment="1">
      <alignment horizontal="center" vertical="top" wrapText="1"/>
    </xf>
    <xf numFmtId="0" fontId="27" fillId="0" borderId="8" xfId="1" applyFont="1" applyBorder="1" applyAlignment="1">
      <alignment horizontal="center"/>
    </xf>
    <xf numFmtId="0" fontId="27" fillId="0" borderId="1" xfId="1" applyFont="1" applyBorder="1" applyAlignment="1">
      <alignment horizontal="center"/>
    </xf>
    <xf numFmtId="0" fontId="27" fillId="0" borderId="1" xfId="1" applyFont="1" applyBorder="1"/>
    <xf numFmtId="0" fontId="28" fillId="0" borderId="5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0" xfId="1" applyFont="1" applyBorder="1" applyAlignment="1"/>
    <xf numFmtId="0" fontId="26" fillId="0" borderId="7" xfId="1" applyFont="1" applyBorder="1" applyAlignment="1"/>
    <xf numFmtId="0" fontId="30" fillId="0" borderId="3" xfId="1" applyFont="1" applyBorder="1" applyAlignment="1">
      <alignment horizontal="center"/>
    </xf>
    <xf numFmtId="0" fontId="30" fillId="0" borderId="2" xfId="1" applyFont="1" applyBorder="1" applyAlignment="1">
      <alignment horizontal="center"/>
    </xf>
    <xf numFmtId="49" fontId="30" fillId="0" borderId="2" xfId="1" applyNumberFormat="1" applyFont="1" applyBorder="1" applyAlignment="1">
      <alignment horizontal="center"/>
    </xf>
    <xf numFmtId="164" fontId="30" fillId="0" borderId="2" xfId="1" applyNumberFormat="1" applyFont="1" applyBorder="1" applyAlignment="1">
      <alignment horizontal="center"/>
    </xf>
    <xf numFmtId="0" fontId="30" fillId="0" borderId="7" xfId="1" applyFont="1" applyBorder="1" applyAlignment="1">
      <alignment horizontal="center"/>
    </xf>
    <xf numFmtId="164" fontId="30" fillId="0" borderId="7" xfId="1" applyNumberFormat="1" applyFont="1" applyBorder="1"/>
    <xf numFmtId="0" fontId="25" fillId="0" borderId="0" xfId="1" applyFont="1" applyBorder="1"/>
    <xf numFmtId="0" fontId="26" fillId="0" borderId="4" xfId="1" applyFont="1" applyBorder="1" applyAlignment="1"/>
    <xf numFmtId="0" fontId="30" fillId="0" borderId="2" xfId="1" applyFont="1" applyBorder="1" applyAlignment="1">
      <alignment horizontal="center" vertical="center"/>
    </xf>
    <xf numFmtId="0" fontId="26" fillId="2" borderId="7" xfId="1" applyFont="1" applyFill="1" applyBorder="1" applyAlignment="1"/>
    <xf numFmtId="0" fontId="26" fillId="2" borderId="4" xfId="1" applyFont="1" applyFill="1" applyBorder="1" applyAlignment="1"/>
    <xf numFmtId="0" fontId="30" fillId="0" borderId="13" xfId="1" applyFont="1" applyBorder="1" applyAlignment="1">
      <alignment horizontal="center"/>
    </xf>
    <xf numFmtId="49" fontId="30" fillId="0" borderId="13" xfId="1" applyNumberFormat="1" applyFont="1" applyBorder="1" applyAlignment="1">
      <alignment horizontal="center"/>
    </xf>
    <xf numFmtId="164" fontId="30" fillId="0" borderId="13" xfId="1" applyNumberFormat="1" applyFont="1" applyBorder="1" applyAlignment="1">
      <alignment horizontal="center"/>
    </xf>
    <xf numFmtId="0" fontId="30" fillId="0" borderId="5" xfId="1" applyFont="1" applyBorder="1" applyAlignment="1">
      <alignment horizontal="center"/>
    </xf>
    <xf numFmtId="164" fontId="30" fillId="0" borderId="5" xfId="1" applyNumberFormat="1" applyFont="1" applyBorder="1"/>
    <xf numFmtId="0" fontId="28" fillId="3" borderId="7" xfId="1" applyFont="1" applyFill="1" applyBorder="1" applyAlignment="1">
      <alignment horizontal="center"/>
    </xf>
    <xf numFmtId="0" fontId="31" fillId="3" borderId="7" xfId="1" applyFont="1" applyFill="1" applyBorder="1" applyAlignment="1">
      <alignment horizontal="left"/>
    </xf>
    <xf numFmtId="0" fontId="30" fillId="3" borderId="2" xfId="1" applyFont="1" applyFill="1" applyBorder="1" applyAlignment="1">
      <alignment horizontal="center"/>
    </xf>
    <xf numFmtId="0" fontId="27" fillId="3" borderId="7" xfId="1" applyFont="1" applyFill="1" applyBorder="1" applyAlignment="1">
      <alignment horizontal="center"/>
    </xf>
    <xf numFmtId="164" fontId="30" fillId="3" borderId="7" xfId="1" applyNumberFormat="1" applyFont="1" applyFill="1" applyBorder="1" applyAlignment="1">
      <alignment horizontal="center"/>
    </xf>
    <xf numFmtId="0" fontId="30" fillId="3" borderId="7" xfId="1" applyFont="1" applyFill="1" applyBorder="1" applyAlignment="1">
      <alignment horizontal="center" vertical="center"/>
    </xf>
    <xf numFmtId="0" fontId="27" fillId="3" borderId="7" xfId="1" applyFont="1" applyFill="1" applyBorder="1"/>
    <xf numFmtId="0" fontId="25" fillId="2" borderId="0" xfId="1" applyFont="1" applyFill="1" applyBorder="1"/>
    <xf numFmtId="0" fontId="25" fillId="0" borderId="0" xfId="1" applyFont="1" applyAlignment="1">
      <alignment horizontal="center"/>
    </xf>
    <xf numFmtId="0" fontId="15" fillId="0" borderId="0" xfId="1" applyFont="1"/>
    <xf numFmtId="0" fontId="25" fillId="0" borderId="0" xfId="1" applyFont="1"/>
    <xf numFmtId="0" fontId="14" fillId="0" borderId="0" xfId="1" applyFont="1"/>
    <xf numFmtId="0" fontId="2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30" fillId="0" borderId="1" xfId="1" applyFont="1" applyBorder="1" applyAlignment="1">
      <alignment horizontal="left"/>
    </xf>
    <xf numFmtId="0" fontId="30" fillId="0" borderId="5" xfId="1" applyFont="1" applyBorder="1" applyAlignment="1">
      <alignment horizontal="left"/>
    </xf>
    <xf numFmtId="1" fontId="30" fillId="0" borderId="13" xfId="1" applyNumberFormat="1" applyFont="1" applyBorder="1" applyAlignment="1">
      <alignment horizontal="center"/>
    </xf>
    <xf numFmtId="0" fontId="28" fillId="4" borderId="1" xfId="1" applyFont="1" applyFill="1" applyBorder="1" applyAlignment="1">
      <alignment horizontal="center"/>
    </xf>
    <xf numFmtId="0" fontId="28" fillId="0" borderId="12" xfId="1" applyFont="1" applyBorder="1" applyAlignment="1">
      <alignment horizontal="center"/>
    </xf>
    <xf numFmtId="0" fontId="29" fillId="0" borderId="12" xfId="1" applyFont="1" applyBorder="1" applyAlignment="1"/>
    <xf numFmtId="0" fontId="30" fillId="0" borderId="7" xfId="1" applyFont="1" applyBorder="1" applyAlignment="1">
      <alignment horizontal="center" vertical="center"/>
    </xf>
    <xf numFmtId="0" fontId="31" fillId="0" borderId="7" xfId="1" applyFont="1" applyBorder="1" applyAlignment="1">
      <alignment horizontal="center" vertical="center"/>
    </xf>
    <xf numFmtId="49" fontId="31" fillId="0" borderId="7" xfId="1" applyNumberFormat="1" applyFont="1" applyBorder="1" applyAlignment="1">
      <alignment horizontal="center" vertical="center"/>
    </xf>
    <xf numFmtId="164" fontId="30" fillId="0" borderId="7" xfId="1" applyNumberFormat="1" applyFont="1" applyBorder="1" applyAlignment="1">
      <alignment horizontal="center" vertical="center"/>
    </xf>
    <xf numFmtId="165" fontId="30" fillId="0" borderId="7" xfId="1" applyNumberFormat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164" fontId="30" fillId="0" borderId="2" xfId="1" applyNumberFormat="1" applyFont="1" applyBorder="1" applyAlignment="1">
      <alignment horizontal="center" vertical="center"/>
    </xf>
    <xf numFmtId="165" fontId="30" fillId="0" borderId="2" xfId="1" applyNumberFormat="1" applyFont="1" applyBorder="1" applyAlignment="1">
      <alignment horizontal="center" vertical="center"/>
    </xf>
    <xf numFmtId="0" fontId="30" fillId="0" borderId="13" xfId="1" applyFont="1" applyBorder="1" applyAlignment="1">
      <alignment horizontal="center" vertical="center"/>
    </xf>
    <xf numFmtId="0" fontId="31" fillId="0" borderId="13" xfId="1" applyFont="1" applyBorder="1" applyAlignment="1">
      <alignment horizontal="center" vertical="center"/>
    </xf>
    <xf numFmtId="49" fontId="31" fillId="0" borderId="13" xfId="1" applyNumberFormat="1" applyFont="1" applyBorder="1" applyAlignment="1">
      <alignment horizontal="center" vertical="center"/>
    </xf>
    <xf numFmtId="164" fontId="30" fillId="0" borderId="13" xfId="1" applyNumberFormat="1" applyFont="1" applyBorder="1" applyAlignment="1">
      <alignment horizontal="center" vertical="center"/>
    </xf>
    <xf numFmtId="165" fontId="30" fillId="0" borderId="13" xfId="1" applyNumberFormat="1" applyFont="1" applyBorder="1" applyAlignment="1">
      <alignment horizontal="center" vertical="center"/>
    </xf>
    <xf numFmtId="0" fontId="28" fillId="3" borderId="3" xfId="1" applyFont="1" applyFill="1" applyBorder="1" applyAlignment="1">
      <alignment horizontal="center"/>
    </xf>
    <xf numFmtId="0" fontId="29" fillId="3" borderId="3" xfId="1" applyFont="1" applyFill="1" applyBorder="1" applyAlignment="1"/>
    <xf numFmtId="0" fontId="27" fillId="3" borderId="2" xfId="1" applyFont="1" applyFill="1" applyBorder="1" applyAlignment="1">
      <alignment horizontal="center" vertical="center"/>
    </xf>
    <xf numFmtId="164" fontId="30" fillId="3" borderId="2" xfId="1" applyNumberFormat="1" applyFont="1" applyFill="1" applyBorder="1" applyAlignment="1">
      <alignment horizontal="center" vertical="center"/>
    </xf>
    <xf numFmtId="0" fontId="27" fillId="3" borderId="2" xfId="1" applyFont="1" applyFill="1" applyBorder="1" applyAlignment="1">
      <alignment horizontal="center"/>
    </xf>
    <xf numFmtId="0" fontId="30" fillId="2" borderId="8" xfId="1" applyFont="1" applyFill="1" applyBorder="1" applyAlignment="1">
      <alignment horizontal="center" vertical="top" wrapText="1"/>
    </xf>
    <xf numFmtId="0" fontId="26" fillId="0" borderId="7" xfId="1" applyFont="1" applyBorder="1" applyAlignment="1">
      <alignment wrapText="1"/>
    </xf>
    <xf numFmtId="0" fontId="26" fillId="0" borderId="4" xfId="1" applyFont="1" applyBorder="1" applyAlignment="1">
      <alignment wrapText="1"/>
    </xf>
    <xf numFmtId="0" fontId="27" fillId="0" borderId="2" xfId="1" applyFont="1" applyBorder="1" applyAlignment="1">
      <alignment horizontal="center"/>
    </xf>
    <xf numFmtId="49" fontId="27" fillId="0" borderId="2" xfId="1" applyNumberFormat="1" applyFont="1" applyBorder="1" applyAlignment="1">
      <alignment horizontal="center"/>
    </xf>
    <xf numFmtId="164" fontId="27" fillId="0" borderId="2" xfId="1" applyNumberFormat="1" applyFont="1" applyBorder="1" applyAlignment="1">
      <alignment horizontal="center"/>
    </xf>
    <xf numFmtId="0" fontId="27" fillId="0" borderId="7" xfId="1" applyFont="1" applyBorder="1" applyAlignment="1">
      <alignment horizontal="center"/>
    </xf>
    <xf numFmtId="164" fontId="27" fillId="0" borderId="7" xfId="1" applyNumberFormat="1" applyFont="1" applyBorder="1"/>
    <xf numFmtId="0" fontId="26" fillId="0" borderId="7" xfId="1" applyFont="1" applyBorder="1" applyAlignment="1">
      <alignment vertical="center" wrapText="1"/>
    </xf>
    <xf numFmtId="0" fontId="26" fillId="0" borderId="4" xfId="1" applyFont="1" applyBorder="1" applyAlignment="1">
      <alignment vertical="center" wrapText="1"/>
    </xf>
    <xf numFmtId="49" fontId="27" fillId="0" borderId="7" xfId="1" applyNumberFormat="1" applyFont="1" applyBorder="1" applyAlignment="1">
      <alignment horizontal="center"/>
    </xf>
    <xf numFmtId="164" fontId="27" fillId="0" borderId="7" xfId="1" applyNumberFormat="1" applyFont="1" applyBorder="1" applyAlignment="1">
      <alignment horizontal="center"/>
    </xf>
    <xf numFmtId="0" fontId="31" fillId="0" borderId="0" xfId="1" applyFont="1" applyBorder="1" applyAlignment="1">
      <alignment horizontal="left"/>
    </xf>
    <xf numFmtId="0" fontId="25" fillId="5" borderId="0" xfId="1" applyFont="1" applyFill="1" applyAlignment="1">
      <alignment horizontal="center"/>
    </xf>
    <xf numFmtId="49" fontId="27" fillId="0" borderId="8" xfId="1" applyNumberFormat="1" applyFont="1" applyBorder="1" applyAlignment="1">
      <alignment horizontal="center"/>
    </xf>
    <xf numFmtId="164" fontId="27" fillId="0" borderId="8" xfId="1" applyNumberFormat="1" applyFont="1" applyBorder="1" applyAlignment="1">
      <alignment horizontal="center"/>
    </xf>
    <xf numFmtId="164" fontId="27" fillId="0" borderId="1" xfId="1" applyNumberFormat="1" applyFont="1" applyBorder="1"/>
    <xf numFmtId="164" fontId="30" fillId="0" borderId="8" xfId="1" applyNumberFormat="1" applyFont="1" applyBorder="1" applyAlignment="1">
      <alignment horizontal="center"/>
    </xf>
    <xf numFmtId="0" fontId="30" fillId="0" borderId="8" xfId="1" applyFont="1" applyBorder="1" applyAlignment="1">
      <alignment horizontal="center"/>
    </xf>
    <xf numFmtId="0" fontId="27" fillId="0" borderId="7" xfId="1" applyFont="1" applyBorder="1"/>
    <xf numFmtId="0" fontId="23" fillId="0" borderId="4" xfId="1" applyFont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/>
    </xf>
    <xf numFmtId="0" fontId="25" fillId="2" borderId="0" xfId="1" applyFont="1" applyFill="1" applyAlignment="1">
      <alignment horizontal="center"/>
    </xf>
    <xf numFmtId="0" fontId="30" fillId="3" borderId="1" xfId="1" applyFont="1" applyFill="1" applyBorder="1" applyAlignment="1">
      <alignment horizontal="left"/>
    </xf>
    <xf numFmtId="0" fontId="30" fillId="3" borderId="8" xfId="1" applyFont="1" applyFill="1" applyBorder="1" applyAlignment="1">
      <alignment horizontal="center" vertical="top" wrapText="1"/>
    </xf>
    <xf numFmtId="0" fontId="27" fillId="3" borderId="8" xfId="1" applyFont="1" applyFill="1" applyBorder="1" applyAlignment="1">
      <alignment horizontal="center"/>
    </xf>
    <xf numFmtId="0" fontId="27" fillId="3" borderId="1" xfId="1" applyFont="1" applyFill="1" applyBorder="1" applyAlignment="1">
      <alignment horizontal="center"/>
    </xf>
    <xf numFmtId="0" fontId="27" fillId="3" borderId="1" xfId="1" applyFont="1" applyFill="1" applyBorder="1"/>
    <xf numFmtId="0" fontId="25" fillId="2" borderId="0" xfId="1" applyFont="1" applyFill="1"/>
    <xf numFmtId="0" fontId="25" fillId="0" borderId="7" xfId="1" applyFont="1" applyBorder="1" applyAlignment="1">
      <alignment horizontal="center"/>
    </xf>
    <xf numFmtId="0" fontId="26" fillId="0" borderId="2" xfId="1" applyFont="1" applyBorder="1" applyAlignment="1">
      <alignment vertical="center" wrapText="1"/>
    </xf>
    <xf numFmtId="0" fontId="27" fillId="0" borderId="13" xfId="1" applyFont="1" applyBorder="1" applyAlignment="1">
      <alignment horizontal="center"/>
    </xf>
    <xf numFmtId="49" fontId="27" fillId="0" borderId="13" xfId="1" applyNumberFormat="1" applyFont="1" applyBorder="1" applyAlignment="1">
      <alignment horizontal="center"/>
    </xf>
    <xf numFmtId="164" fontId="27" fillId="0" borderId="13" xfId="1" applyNumberFormat="1" applyFont="1" applyBorder="1" applyAlignment="1">
      <alignment horizontal="center"/>
    </xf>
    <xf numFmtId="0" fontId="27" fillId="0" borderId="5" xfId="1" applyFont="1" applyBorder="1" applyAlignment="1">
      <alignment horizontal="center"/>
    </xf>
    <xf numFmtId="164" fontId="27" fillId="0" borderId="5" xfId="1" applyNumberFormat="1" applyFont="1" applyBorder="1"/>
    <xf numFmtId="0" fontId="25" fillId="0" borderId="12" xfId="1" applyFont="1" applyBorder="1" applyAlignment="1">
      <alignment horizontal="center"/>
    </xf>
    <xf numFmtId="0" fontId="30" fillId="0" borderId="7" xfId="1" applyFont="1" applyBorder="1" applyAlignment="1">
      <alignment horizontal="left"/>
    </xf>
    <xf numFmtId="0" fontId="28" fillId="5" borderId="7" xfId="1" applyFont="1" applyFill="1" applyBorder="1" applyAlignment="1">
      <alignment horizontal="center"/>
    </xf>
    <xf numFmtId="0" fontId="25" fillId="5" borderId="7" xfId="1" applyFont="1" applyFill="1" applyBorder="1" applyAlignment="1">
      <alignment horizontal="center"/>
    </xf>
    <xf numFmtId="0" fontId="30" fillId="0" borderId="1" xfId="1" applyFont="1" applyBorder="1" applyAlignment="1">
      <alignment horizontal="left" vertical="center"/>
    </xf>
    <xf numFmtId="0" fontId="28" fillId="0" borderId="7" xfId="1" applyFont="1" applyBorder="1" applyAlignment="1">
      <alignment horizontal="center"/>
    </xf>
    <xf numFmtId="0" fontId="26" fillId="0" borderId="2" xfId="1" applyFont="1" applyBorder="1" applyAlignment="1"/>
    <xf numFmtId="0" fontId="30" fillId="0" borderId="2" xfId="1" applyFont="1" applyBorder="1" applyAlignment="1">
      <alignment horizontal="left"/>
    </xf>
    <xf numFmtId="0" fontId="30" fillId="0" borderId="13" xfId="1" applyFont="1" applyBorder="1" applyAlignment="1">
      <alignment horizontal="left"/>
    </xf>
    <xf numFmtId="1" fontId="34" fillId="0" borderId="2" xfId="1" applyNumberFormat="1" applyFont="1" applyBorder="1" applyAlignment="1">
      <alignment horizontal="center"/>
    </xf>
    <xf numFmtId="1" fontId="34" fillId="0" borderId="7" xfId="1" applyNumberFormat="1" applyFont="1" applyBorder="1" applyAlignment="1"/>
    <xf numFmtId="164" fontId="30" fillId="0" borderId="7" xfId="1" applyNumberFormat="1" applyFont="1" applyBorder="1" applyAlignment="1">
      <alignment horizontal="center"/>
    </xf>
    <xf numFmtId="0" fontId="35" fillId="0" borderId="0" xfId="1" applyFont="1"/>
    <xf numFmtId="0" fontId="21" fillId="0" borderId="0" xfId="1" applyFont="1" applyAlignment="1">
      <alignment horizontal="left"/>
    </xf>
    <xf numFmtId="0" fontId="36" fillId="0" borderId="0" xfId="1" applyFont="1"/>
    <xf numFmtId="0" fontId="37" fillId="0" borderId="0" xfId="1" applyFont="1"/>
    <xf numFmtId="0" fontId="36" fillId="0" borderId="0" xfId="1" applyFont="1" applyAlignment="1">
      <alignment horizontal="left"/>
    </xf>
    <xf numFmtId="0" fontId="23" fillId="0" borderId="0" xfId="1" applyFont="1" applyBorder="1" applyAlignment="1">
      <alignment horizontal="left"/>
    </xf>
    <xf numFmtId="0" fontId="36" fillId="0" borderId="0" xfId="1" applyFont="1" applyBorder="1"/>
    <xf numFmtId="0" fontId="23" fillId="0" borderId="0" xfId="1" applyFont="1" applyBorder="1" applyAlignment="1">
      <alignment horizontal="center"/>
    </xf>
    <xf numFmtId="0" fontId="23" fillId="0" borderId="0" xfId="1" applyFont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0" xfId="1" applyNumberFormat="1" applyFont="1" applyAlignment="1">
      <alignment vertical="center"/>
    </xf>
    <xf numFmtId="0" fontId="23" fillId="0" borderId="2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9" fillId="4" borderId="1" xfId="1" applyFont="1" applyFill="1" applyBorder="1" applyAlignment="1">
      <alignment horizontal="center"/>
    </xf>
    <xf numFmtId="0" fontId="29" fillId="0" borderId="12" xfId="1" applyFont="1" applyBorder="1" applyAlignment="1">
      <alignment horizontal="center"/>
    </xf>
    <xf numFmtId="0" fontId="31" fillId="0" borderId="1" xfId="1" applyFont="1" applyBorder="1" applyAlignment="1">
      <alignment horizontal="left"/>
    </xf>
    <xf numFmtId="0" fontId="31" fillId="0" borderId="9" xfId="1" applyFont="1" applyBorder="1" applyAlignment="1">
      <alignment horizontal="center"/>
    </xf>
    <xf numFmtId="0" fontId="29" fillId="0" borderId="1" xfId="1" applyFont="1" applyBorder="1" applyAlignment="1">
      <alignment horizontal="left"/>
    </xf>
    <xf numFmtId="0" fontId="29" fillId="0" borderId="5" xfId="1" applyFont="1" applyBorder="1" applyAlignment="1">
      <alignment horizontal="center"/>
    </xf>
    <xf numFmtId="0" fontId="29" fillId="0" borderId="1" xfId="1" applyFont="1" applyBorder="1" applyAlignment="1">
      <alignment horizontal="center"/>
    </xf>
    <xf numFmtId="0" fontId="29" fillId="0" borderId="1" xfId="1" applyFont="1" applyBorder="1"/>
    <xf numFmtId="0" fontId="29" fillId="0" borderId="0" xfId="1" applyFont="1" applyBorder="1" applyAlignment="1">
      <alignment horizontal="center"/>
    </xf>
    <xf numFmtId="0" fontId="31" fillId="0" borderId="5" xfId="1" applyFont="1" applyBorder="1" applyAlignment="1">
      <alignment horizontal="left"/>
    </xf>
    <xf numFmtId="0" fontId="29" fillId="0" borderId="14" xfId="1" applyFont="1" applyBorder="1" applyAlignment="1">
      <alignment horizontal="left"/>
    </xf>
    <xf numFmtId="0" fontId="29" fillId="0" borderId="5" xfId="1" applyFont="1" applyBorder="1" applyAlignment="1">
      <alignment horizontal="left"/>
    </xf>
    <xf numFmtId="49" fontId="29" fillId="0" borderId="5" xfId="1" applyNumberFormat="1" applyFont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0" fontId="39" fillId="0" borderId="0" xfId="1" applyFont="1" applyBorder="1"/>
    <xf numFmtId="0" fontId="29" fillId="0" borderId="5" xfId="1" applyFont="1" applyBorder="1"/>
    <xf numFmtId="0" fontId="40" fillId="0" borderId="14" xfId="1" applyFont="1" applyBorder="1" applyAlignment="1">
      <alignment horizontal="left"/>
    </xf>
    <xf numFmtId="0" fontId="29" fillId="0" borderId="0" xfId="1" applyFont="1" applyBorder="1"/>
    <xf numFmtId="0" fontId="29" fillId="0" borderId="0" xfId="1" applyFont="1" applyBorder="1" applyAlignment="1">
      <alignment horizontal="left"/>
    </xf>
    <xf numFmtId="0" fontId="29" fillId="0" borderId="11" xfId="1" applyFont="1" applyBorder="1" applyAlignment="1"/>
    <xf numFmtId="0" fontId="29" fillId="0" borderId="8" xfId="1" applyFont="1" applyBorder="1" applyAlignment="1">
      <alignment horizontal="center"/>
    </xf>
    <xf numFmtId="0" fontId="29" fillId="0" borderId="13" xfId="1" applyFont="1" applyBorder="1" applyAlignment="1"/>
    <xf numFmtId="0" fontId="29" fillId="0" borderId="13" xfId="1" applyFont="1" applyBorder="1" applyAlignment="1">
      <alignment horizontal="center"/>
    </xf>
    <xf numFmtId="49" fontId="29" fillId="0" borderId="13" xfId="1" applyNumberFormat="1" applyFont="1" applyBorder="1" applyAlignment="1">
      <alignment horizontal="center"/>
    </xf>
    <xf numFmtId="0" fontId="29" fillId="0" borderId="13" xfId="1" applyFont="1" applyBorder="1" applyAlignment="1">
      <alignment horizontal="left"/>
    </xf>
    <xf numFmtId="2" fontId="29" fillId="0" borderId="13" xfId="1" applyNumberFormat="1" applyFont="1" applyBorder="1" applyAlignment="1">
      <alignment horizontal="center"/>
    </xf>
    <xf numFmtId="164" fontId="29" fillId="0" borderId="5" xfId="1" applyNumberFormat="1" applyFont="1" applyBorder="1"/>
    <xf numFmtId="0" fontId="29" fillId="0" borderId="5" xfId="1" applyFont="1" applyBorder="1" applyAlignment="1"/>
    <xf numFmtId="0" fontId="23" fillId="2" borderId="7" xfId="1" applyFont="1" applyFill="1" applyBorder="1" applyAlignment="1">
      <alignment horizontal="center"/>
    </xf>
    <xf numFmtId="164" fontId="43" fillId="2" borderId="7" xfId="1" applyNumberFormat="1" applyFont="1" applyFill="1" applyBorder="1" applyAlignment="1">
      <alignment horizontal="center"/>
    </xf>
    <xf numFmtId="164" fontId="39" fillId="2" borderId="7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center"/>
    </xf>
    <xf numFmtId="0" fontId="23" fillId="0" borderId="7" xfId="1" applyFont="1" applyBorder="1"/>
    <xf numFmtId="0" fontId="29" fillId="0" borderId="14" xfId="1" applyFont="1" applyBorder="1" applyAlignment="1"/>
    <xf numFmtId="0" fontId="44" fillId="0" borderId="14" xfId="1" applyFont="1" applyBorder="1" applyAlignment="1">
      <alignment horizontal="left"/>
    </xf>
    <xf numFmtId="164" fontId="39" fillId="0" borderId="7" xfId="1" applyNumberFormat="1" applyFont="1" applyBorder="1" applyAlignment="1">
      <alignment horizontal="center"/>
    </xf>
    <xf numFmtId="164" fontId="23" fillId="2" borderId="7" xfId="1" applyNumberFormat="1" applyFont="1" applyFill="1" applyBorder="1" applyAlignment="1">
      <alignment horizontal="center"/>
    </xf>
    <xf numFmtId="0" fontId="23" fillId="2" borderId="7" xfId="1" applyFont="1" applyFill="1" applyBorder="1"/>
    <xf numFmtId="0" fontId="29" fillId="5" borderId="1" xfId="1" applyFont="1" applyFill="1" applyBorder="1" applyAlignment="1">
      <alignment horizontal="center"/>
    </xf>
    <xf numFmtId="0" fontId="29" fillId="0" borderId="14" xfId="1" applyFont="1" applyBorder="1" applyAlignment="1">
      <alignment horizontal="right"/>
    </xf>
    <xf numFmtId="165" fontId="29" fillId="0" borderId="5" xfId="1" applyNumberFormat="1" applyFont="1" applyBorder="1" applyAlignment="1">
      <alignment horizontal="center"/>
    </xf>
    <xf numFmtId="0" fontId="29" fillId="0" borderId="14" xfId="1" applyFont="1" applyBorder="1" applyAlignment="1">
      <alignment horizontal="center"/>
    </xf>
    <xf numFmtId="0" fontId="29" fillId="0" borderId="6" xfId="1" applyFont="1" applyBorder="1" applyAlignment="1">
      <alignment horizontal="center"/>
    </xf>
    <xf numFmtId="0" fontId="29" fillId="0" borderId="15" xfId="1" applyFont="1" applyBorder="1" applyAlignment="1">
      <alignment horizontal="center"/>
    </xf>
    <xf numFmtId="0" fontId="31" fillId="0" borderId="6" xfId="1" applyFont="1" applyBorder="1" applyAlignment="1">
      <alignment horizontal="left"/>
    </xf>
    <xf numFmtId="0" fontId="29" fillId="0" borderId="6" xfId="1" applyFont="1" applyBorder="1" applyAlignment="1">
      <alignment horizontal="left"/>
    </xf>
    <xf numFmtId="0" fontId="29" fillId="0" borderId="6" xfId="1" applyFont="1" applyBorder="1"/>
    <xf numFmtId="0" fontId="31" fillId="0" borderId="1" xfId="1" applyFont="1" applyBorder="1" applyAlignment="1">
      <alignment horizontal="center" wrapText="1"/>
    </xf>
    <xf numFmtId="0" fontId="31" fillId="0" borderId="9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top" wrapText="1"/>
    </xf>
    <xf numFmtId="0" fontId="44" fillId="0" borderId="5" xfId="1" applyFont="1" applyBorder="1" applyAlignment="1">
      <alignment horizontal="left"/>
    </xf>
    <xf numFmtId="0" fontId="23" fillId="0" borderId="0" xfId="1" applyFont="1" applyBorder="1"/>
    <xf numFmtId="0" fontId="31" fillId="0" borderId="1" xfId="1" applyFont="1" applyBorder="1" applyAlignment="1">
      <alignment horizontal="left" wrapText="1"/>
    </xf>
    <xf numFmtId="0" fontId="29" fillId="2" borderId="7" xfId="1" applyFont="1" applyFill="1" applyBorder="1" applyAlignment="1">
      <alignment horizontal="center"/>
    </xf>
    <xf numFmtId="0" fontId="31" fillId="2" borderId="7" xfId="1" applyFont="1" applyFill="1" applyBorder="1" applyAlignment="1">
      <alignment horizontal="left"/>
    </xf>
    <xf numFmtId="0" fontId="49" fillId="2" borderId="7" xfId="1" applyFont="1" applyFill="1" applyBorder="1" applyAlignment="1">
      <alignment vertical="center"/>
    </xf>
    <xf numFmtId="0" fontId="28" fillId="2" borderId="7" xfId="1" applyFont="1" applyFill="1" applyBorder="1" applyAlignment="1">
      <alignment horizontal="left" vertical="center"/>
    </xf>
    <xf numFmtId="0" fontId="28" fillId="2" borderId="7" xfId="1" applyFont="1" applyFill="1" applyBorder="1" applyAlignment="1">
      <alignment horizontal="center"/>
    </xf>
    <xf numFmtId="164" fontId="49" fillId="2" borderId="7" xfId="1" applyNumberFormat="1" applyFont="1" applyFill="1" applyBorder="1" applyAlignment="1">
      <alignment horizontal="center" vertical="center"/>
    </xf>
    <xf numFmtId="0" fontId="29" fillId="2" borderId="7" xfId="1" applyFont="1" applyFill="1" applyBorder="1"/>
    <xf numFmtId="0" fontId="31" fillId="2" borderId="1" xfId="1" applyFont="1" applyFill="1" applyBorder="1" applyAlignment="1">
      <alignment horizontal="left"/>
    </xf>
    <xf numFmtId="0" fontId="50" fillId="2" borderId="9" xfId="1" applyFont="1" applyFill="1" applyBorder="1" applyAlignment="1">
      <alignment horizontal="center" vertical="center"/>
    </xf>
    <xf numFmtId="0" fontId="29" fillId="2" borderId="1" xfId="1" applyFont="1" applyFill="1" applyBorder="1" applyAlignment="1">
      <alignment horizontal="left" vertical="center"/>
    </xf>
    <xf numFmtId="0" fontId="29" fillId="2" borderId="1" xfId="1" applyFont="1" applyFill="1" applyBorder="1" applyAlignment="1">
      <alignment horizontal="center"/>
    </xf>
    <xf numFmtId="164" fontId="50" fillId="2" borderId="1" xfId="1" applyNumberFormat="1" applyFont="1" applyFill="1" applyBorder="1" applyAlignment="1">
      <alignment horizontal="center" vertical="center"/>
    </xf>
    <xf numFmtId="0" fontId="29" fillId="2" borderId="1" xfId="1" applyFont="1" applyFill="1" applyBorder="1"/>
    <xf numFmtId="0" fontId="29" fillId="6" borderId="1" xfId="1" applyFont="1" applyFill="1" applyBorder="1" applyAlignment="1">
      <alignment horizontal="center"/>
    </xf>
    <xf numFmtId="0" fontId="29" fillId="4" borderId="5" xfId="1" applyFont="1" applyFill="1" applyBorder="1" applyAlignment="1">
      <alignment horizontal="center"/>
    </xf>
    <xf numFmtId="0" fontId="29" fillId="2" borderId="7" xfId="1" applyFont="1" applyFill="1" applyBorder="1" applyAlignment="1"/>
    <xf numFmtId="0" fontId="28" fillId="2" borderId="7" xfId="1" applyFont="1" applyFill="1" applyBorder="1" applyAlignment="1">
      <alignment horizontal="left"/>
    </xf>
    <xf numFmtId="164" fontId="26" fillId="2" borderId="7" xfId="1" applyNumberFormat="1" applyFont="1" applyFill="1" applyBorder="1" applyAlignment="1">
      <alignment horizontal="center"/>
    </xf>
    <xf numFmtId="0" fontId="28" fillId="2" borderId="7" xfId="1" applyFont="1" applyFill="1" applyBorder="1"/>
    <xf numFmtId="0" fontId="31" fillId="0" borderId="13" xfId="1" applyFont="1" applyBorder="1" applyAlignment="1">
      <alignment horizontal="left"/>
    </xf>
    <xf numFmtId="0" fontId="40" fillId="2" borderId="5" xfId="1" applyFont="1" applyFill="1" applyBorder="1" applyAlignment="1">
      <alignment horizontal="center"/>
    </xf>
    <xf numFmtId="0" fontId="40" fillId="2" borderId="0" xfId="1" applyFont="1" applyFill="1" applyBorder="1" applyAlignment="1">
      <alignment horizontal="center"/>
    </xf>
    <xf numFmtId="0" fontId="51" fillId="2" borderId="2" xfId="1" applyFont="1" applyFill="1" applyBorder="1" applyAlignment="1">
      <alignment horizontal="left"/>
    </xf>
    <xf numFmtId="0" fontId="51" fillId="2" borderId="2" xfId="1" applyFont="1" applyFill="1" applyBorder="1" applyAlignment="1">
      <alignment vertical="center"/>
    </xf>
    <xf numFmtId="0" fontId="40" fillId="2" borderId="3" xfId="1" applyFont="1" applyFill="1" applyBorder="1" applyAlignment="1">
      <alignment horizontal="left"/>
    </xf>
    <xf numFmtId="0" fontId="40" fillId="2" borderId="2" xfId="1" applyFont="1" applyFill="1" applyBorder="1" applyAlignment="1">
      <alignment horizontal="center"/>
    </xf>
    <xf numFmtId="164" fontId="51" fillId="2" borderId="2" xfId="1" applyNumberFormat="1" applyFont="1" applyFill="1" applyBorder="1" applyAlignment="1">
      <alignment horizontal="center"/>
    </xf>
    <xf numFmtId="0" fontId="40" fillId="2" borderId="7" xfId="1" applyFont="1" applyFill="1" applyBorder="1" applyAlignment="1">
      <alignment horizontal="center"/>
    </xf>
    <xf numFmtId="0" fontId="40" fillId="2" borderId="7" xfId="1" applyFont="1" applyFill="1" applyBorder="1"/>
    <xf numFmtId="164" fontId="24" fillId="0" borderId="7" xfId="1" applyNumberFormat="1" applyFont="1" applyBorder="1" applyAlignment="1">
      <alignment horizontal="center"/>
    </xf>
    <xf numFmtId="0" fontId="29" fillId="0" borderId="8" xfId="1" applyFont="1" applyBorder="1" applyAlignment="1"/>
    <xf numFmtId="0" fontId="39" fillId="0" borderId="0" xfId="1" applyFont="1" applyBorder="1" applyAlignment="1">
      <alignment wrapText="1"/>
    </xf>
    <xf numFmtId="164" fontId="29" fillId="0" borderId="13" xfId="1" applyNumberFormat="1" applyFont="1" applyBorder="1" applyAlignment="1">
      <alignment horizontal="center"/>
    </xf>
    <xf numFmtId="0" fontId="29" fillId="0" borderId="14" xfId="1" applyFont="1" applyBorder="1"/>
    <xf numFmtId="0" fontId="40" fillId="2" borderId="7" xfId="1" applyFont="1" applyFill="1" applyBorder="1" applyAlignment="1"/>
    <xf numFmtId="0" fontId="52" fillId="2" borderId="13" xfId="1" applyFont="1" applyFill="1" applyBorder="1" applyAlignment="1">
      <alignment vertical="center"/>
    </xf>
    <xf numFmtId="0" fontId="53" fillId="2" borderId="7" xfId="1" applyFont="1" applyFill="1" applyBorder="1" applyAlignment="1">
      <alignment horizontal="left"/>
    </xf>
    <xf numFmtId="0" fontId="53" fillId="2" borderId="7" xfId="1" applyFont="1" applyFill="1" applyBorder="1" applyAlignment="1">
      <alignment horizontal="center"/>
    </xf>
    <xf numFmtId="164" fontId="52" fillId="2" borderId="7" xfId="1" applyNumberFormat="1" applyFont="1" applyFill="1" applyBorder="1" applyAlignment="1">
      <alignment horizontal="center"/>
    </xf>
    <xf numFmtId="0" fontId="40" fillId="2" borderId="1" xfId="1" applyFont="1" applyFill="1" applyBorder="1" applyAlignment="1"/>
    <xf numFmtId="0" fontId="31" fillId="0" borderId="1" xfId="1" applyFont="1" applyBorder="1" applyAlignment="1">
      <alignment horizontal="center" vertical="center"/>
    </xf>
    <xf numFmtId="0" fontId="40" fillId="2" borderId="1" xfId="1" applyFont="1" applyFill="1" applyBorder="1" applyAlignment="1">
      <alignment horizontal="left"/>
    </xf>
    <xf numFmtId="0" fontId="40" fillId="2" borderId="1" xfId="1" applyFont="1" applyFill="1" applyBorder="1" applyAlignment="1">
      <alignment horizontal="center"/>
    </xf>
    <xf numFmtId="164" fontId="51" fillId="2" borderId="1" xfId="1" applyNumberFormat="1" applyFont="1" applyFill="1" applyBorder="1" applyAlignment="1">
      <alignment horizontal="center"/>
    </xf>
    <xf numFmtId="0" fontId="40" fillId="2" borderId="1" xfId="1" applyFont="1" applyFill="1" applyBorder="1"/>
    <xf numFmtId="0" fontId="29" fillId="0" borderId="7" xfId="1" applyFont="1" applyBorder="1" applyAlignment="1"/>
    <xf numFmtId="0" fontId="52" fillId="2" borderId="2" xfId="1" applyFont="1" applyFill="1" applyBorder="1" applyAlignment="1">
      <alignment vertical="center"/>
    </xf>
    <xf numFmtId="0" fontId="29" fillId="0" borderId="7" xfId="1" applyFont="1" applyBorder="1" applyAlignment="1">
      <alignment horizontal="center"/>
    </xf>
    <xf numFmtId="0" fontId="29" fillId="0" borderId="7" xfId="1" applyFont="1" applyBorder="1"/>
    <xf numFmtId="0" fontId="24" fillId="7" borderId="8" xfId="1" applyFont="1" applyFill="1" applyBorder="1" applyAlignment="1">
      <alignment horizontal="center"/>
    </xf>
    <xf numFmtId="0" fontId="24" fillId="7" borderId="12" xfId="1" applyFont="1" applyFill="1" applyBorder="1" applyAlignment="1">
      <alignment horizontal="center"/>
    </xf>
    <xf numFmtId="0" fontId="24" fillId="7" borderId="0" xfId="1" applyFont="1" applyFill="1" applyBorder="1" applyAlignment="1">
      <alignment horizontal="center"/>
    </xf>
    <xf numFmtId="0" fontId="24" fillId="7" borderId="14" xfId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39" fillId="0" borderId="5" xfId="1" applyNumberFormat="1" applyFont="1" applyBorder="1" applyAlignment="1">
      <alignment horizontal="center"/>
    </xf>
    <xf numFmtId="0" fontId="23" fillId="0" borderId="5" xfId="1" applyFont="1" applyBorder="1"/>
    <xf numFmtId="164" fontId="54" fillId="0" borderId="7" xfId="1" applyNumberFormat="1" applyFont="1" applyBorder="1" applyAlignment="1">
      <alignment horizontal="center"/>
    </xf>
    <xf numFmtId="164" fontId="55" fillId="0" borderId="7" xfId="1" applyNumberFormat="1" applyFont="1" applyBorder="1" applyAlignment="1">
      <alignment horizontal="center"/>
    </xf>
    <xf numFmtId="0" fontId="25" fillId="3" borderId="8" xfId="1" applyFont="1" applyFill="1" applyBorder="1" applyAlignment="1">
      <alignment horizontal="center"/>
    </xf>
    <xf numFmtId="164" fontId="54" fillId="3" borderId="8" xfId="1" applyNumberFormat="1" applyFont="1" applyFill="1" applyBorder="1" applyAlignment="1">
      <alignment horizontal="center" vertical="center"/>
    </xf>
    <xf numFmtId="164" fontId="55" fillId="3" borderId="8" xfId="1" applyNumberFormat="1" applyFont="1" applyFill="1" applyBorder="1" applyAlignment="1">
      <alignment horizontal="center"/>
    </xf>
    <xf numFmtId="0" fontId="23" fillId="3" borderId="8" xfId="1" applyFont="1" applyFill="1" applyBorder="1" applyAlignment="1">
      <alignment horizontal="center"/>
    </xf>
    <xf numFmtId="0" fontId="23" fillId="3" borderId="1" xfId="1" applyFont="1" applyFill="1" applyBorder="1" applyAlignment="1">
      <alignment horizontal="center"/>
    </xf>
    <xf numFmtId="0" fontId="23" fillId="3" borderId="8" xfId="1" applyFont="1" applyFill="1" applyBorder="1"/>
    <xf numFmtId="0" fontId="23" fillId="3" borderId="1" xfId="1" applyFont="1" applyFill="1" applyBorder="1"/>
    <xf numFmtId="0" fontId="33" fillId="7" borderId="2" xfId="1" applyFont="1" applyFill="1" applyBorder="1" applyAlignment="1">
      <alignment horizontal="center"/>
    </xf>
    <xf numFmtId="0" fontId="33" fillId="7" borderId="3" xfId="1" applyFont="1" applyFill="1" applyBorder="1" applyAlignment="1">
      <alignment horizontal="center"/>
    </xf>
    <xf numFmtId="0" fontId="33" fillId="7" borderId="3" xfId="1" applyFont="1" applyFill="1" applyBorder="1" applyAlignment="1">
      <alignment horizontal="center" vertical="center"/>
    </xf>
    <xf numFmtId="0" fontId="33" fillId="7" borderId="4" xfId="1" applyFont="1" applyFill="1" applyBorder="1" applyAlignment="1">
      <alignment horizontal="center"/>
    </xf>
    <xf numFmtId="164" fontId="29" fillId="0" borderId="14" xfId="1" applyNumberFormat="1" applyFont="1" applyBorder="1" applyAlignment="1">
      <alignment horizontal="center"/>
    </xf>
    <xf numFmtId="0" fontId="29" fillId="0" borderId="5" xfId="1" applyFont="1" applyBorder="1" applyAlignment="1">
      <alignment horizontal="center" wrapText="1"/>
    </xf>
    <xf numFmtId="0" fontId="24" fillId="7" borderId="13" xfId="1" applyFont="1" applyFill="1" applyBorder="1" applyAlignment="1">
      <alignment horizontal="center"/>
    </xf>
    <xf numFmtId="0" fontId="24" fillId="7" borderId="9" xfId="1" applyFont="1" applyFill="1" applyBorder="1" applyAlignment="1">
      <alignment horizontal="center"/>
    </xf>
    <xf numFmtId="0" fontId="23" fillId="0" borderId="8" xfId="1" applyFont="1" applyBorder="1" applyAlignment="1">
      <alignment horizontal="center"/>
    </xf>
    <xf numFmtId="164" fontId="43" fillId="0" borderId="8" xfId="1" applyNumberFormat="1" applyFont="1" applyBorder="1" applyAlignment="1">
      <alignment horizontal="center"/>
    </xf>
    <xf numFmtId="164" fontId="39" fillId="0" borderId="8" xfId="1" applyNumberFormat="1" applyFont="1" applyBorder="1" applyAlignment="1">
      <alignment horizontal="center"/>
    </xf>
    <xf numFmtId="0" fontId="23" fillId="0" borderId="1" xfId="1" applyFont="1" applyBorder="1" applyAlignment="1">
      <alignment horizontal="center"/>
    </xf>
    <xf numFmtId="0" fontId="23" fillId="0" borderId="8" xfId="1" applyFont="1" applyBorder="1"/>
    <xf numFmtId="0" fontId="23" fillId="0" borderId="1" xfId="1" applyFont="1" applyBorder="1"/>
    <xf numFmtId="0" fontId="29" fillId="0" borderId="10" xfId="1" applyFont="1" applyBorder="1" applyAlignment="1">
      <alignment horizontal="center"/>
    </xf>
    <xf numFmtId="0" fontId="28" fillId="0" borderId="7" xfId="1" applyFont="1" applyBorder="1" applyAlignment="1"/>
    <xf numFmtId="0" fontId="26" fillId="0" borderId="7" xfId="1" applyFont="1" applyBorder="1" applyAlignment="1">
      <alignment vertical="center"/>
    </xf>
    <xf numFmtId="0" fontId="28" fillId="0" borderId="7" xfId="1" applyFont="1" applyBorder="1" applyAlignment="1">
      <alignment horizontal="left"/>
    </xf>
    <xf numFmtId="164" fontId="26" fillId="0" borderId="7" xfId="1" applyNumberFormat="1" applyFont="1" applyBorder="1" applyAlignment="1">
      <alignment horizontal="center" vertical="center"/>
    </xf>
    <xf numFmtId="0" fontId="28" fillId="0" borderId="1" xfId="1" applyFont="1" applyBorder="1" applyAlignment="1"/>
    <xf numFmtId="0" fontId="26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left"/>
    </xf>
    <xf numFmtId="0" fontId="28" fillId="0" borderId="1" xfId="1" applyFont="1" applyBorder="1" applyAlignment="1">
      <alignment horizontal="center"/>
    </xf>
    <xf numFmtId="0" fontId="28" fillId="0" borderId="8" xfId="1" applyFont="1" applyBorder="1" applyAlignment="1">
      <alignment horizontal="center"/>
    </xf>
    <xf numFmtId="164" fontId="26" fillId="0" borderId="8" xfId="1" applyNumberFormat="1" applyFont="1" applyBorder="1" applyAlignment="1">
      <alignment horizontal="center" vertical="center"/>
    </xf>
    <xf numFmtId="0" fontId="29" fillId="0" borderId="8" xfId="1" applyFont="1" applyBorder="1"/>
    <xf numFmtId="0" fontId="25" fillId="0" borderId="8" xfId="1" applyFont="1" applyBorder="1" applyAlignment="1">
      <alignment horizontal="center"/>
    </xf>
    <xf numFmtId="164" fontId="54" fillId="0" borderId="8" xfId="1" applyNumberFormat="1" applyFont="1" applyBorder="1" applyAlignment="1">
      <alignment horizontal="center"/>
    </xf>
    <xf numFmtId="0" fontId="33" fillId="2" borderId="8" xfId="1" applyFont="1" applyFill="1" applyBorder="1" applyAlignment="1">
      <alignment horizontal="center"/>
    </xf>
    <xf numFmtId="0" fontId="33" fillId="2" borderId="12" xfId="1" applyFont="1" applyFill="1" applyBorder="1" applyAlignment="1">
      <alignment horizontal="center"/>
    </xf>
    <xf numFmtId="0" fontId="33" fillId="2" borderId="3" xfId="1" applyFont="1" applyFill="1" applyBorder="1" applyAlignment="1">
      <alignment horizontal="center"/>
    </xf>
    <xf numFmtId="0" fontId="33" fillId="2" borderId="4" xfId="1" applyFont="1" applyFill="1" applyBorder="1" applyAlignment="1">
      <alignment horizontal="center"/>
    </xf>
    <xf numFmtId="0" fontId="25" fillId="0" borderId="2" xfId="1" applyFont="1" applyBorder="1" applyAlignment="1">
      <alignment horizontal="center"/>
    </xf>
    <xf numFmtId="164" fontId="55" fillId="0" borderId="8" xfId="1" applyNumberFormat="1" applyFont="1" applyBorder="1" applyAlignment="1">
      <alignment horizontal="center"/>
    </xf>
    <xf numFmtId="0" fontId="29" fillId="0" borderId="2" xfId="1" applyFont="1" applyBorder="1" applyAlignment="1">
      <alignment horizontal="center"/>
    </xf>
    <xf numFmtId="0" fontId="29" fillId="0" borderId="3" xfId="1" applyFont="1" applyBorder="1" applyAlignment="1">
      <alignment horizontal="center"/>
    </xf>
    <xf numFmtId="0" fontId="31" fillId="0" borderId="3" xfId="1" applyFont="1" applyBorder="1" applyAlignment="1">
      <alignment horizontal="left"/>
    </xf>
    <xf numFmtId="0" fontId="26" fillId="0" borderId="3" xfId="1" applyFont="1" applyBorder="1" applyAlignment="1">
      <alignment vertical="center"/>
    </xf>
    <xf numFmtId="0" fontId="28" fillId="0" borderId="4" xfId="1" applyFont="1" applyBorder="1" applyAlignment="1">
      <alignment horizontal="left"/>
    </xf>
    <xf numFmtId="164" fontId="33" fillId="0" borderId="7" xfId="1" applyNumberFormat="1" applyFont="1" applyBorder="1" applyAlignment="1">
      <alignment horizontal="center" vertical="center"/>
    </xf>
    <xf numFmtId="0" fontId="29" fillId="0" borderId="6" xfId="1" applyFont="1" applyBorder="1" applyAlignment="1"/>
    <xf numFmtId="0" fontId="29" fillId="4" borderId="0" xfId="1" applyFont="1" applyFill="1" applyBorder="1" applyAlignment="1">
      <alignment horizontal="center"/>
    </xf>
    <xf numFmtId="164" fontId="26" fillId="4" borderId="1" xfId="1" applyNumberFormat="1" applyFont="1" applyFill="1" applyBorder="1" applyAlignment="1">
      <alignment horizontal="center" vertical="center"/>
    </xf>
    <xf numFmtId="0" fontId="29" fillId="4" borderId="1" xfId="1" applyFont="1" applyFill="1" applyBorder="1"/>
    <xf numFmtId="0" fontId="25" fillId="4" borderId="0" xfId="1" applyFont="1" applyFill="1" applyBorder="1"/>
    <xf numFmtId="164" fontId="25" fillId="0" borderId="0" xfId="1" applyNumberFormat="1" applyFont="1" applyBorder="1"/>
    <xf numFmtId="0" fontId="33" fillId="7" borderId="8" xfId="1" applyFont="1" applyFill="1" applyBorder="1" applyAlignment="1">
      <alignment horizontal="left" vertical="center"/>
    </xf>
    <xf numFmtId="0" fontId="33" fillId="7" borderId="0" xfId="1" applyFont="1" applyFill="1" applyBorder="1" applyAlignment="1">
      <alignment horizontal="left" vertical="center"/>
    </xf>
    <xf numFmtId="0" fontId="33" fillId="7" borderId="12" xfId="1" applyFont="1" applyFill="1" applyBorder="1" applyAlignment="1">
      <alignment horizontal="left" vertical="center"/>
    </xf>
    <xf numFmtId="0" fontId="33" fillId="7" borderId="9" xfId="1" applyFont="1" applyFill="1" applyBorder="1" applyAlignment="1">
      <alignment horizontal="left" vertical="center"/>
    </xf>
    <xf numFmtId="164" fontId="26" fillId="0" borderId="1" xfId="1" applyNumberFormat="1" applyFont="1" applyBorder="1" applyAlignment="1">
      <alignment horizontal="center" vertical="center"/>
    </xf>
    <xf numFmtId="0" fontId="31" fillId="0" borderId="14" xfId="1" applyFont="1" applyBorder="1" applyAlignment="1">
      <alignment horizontal="center"/>
    </xf>
    <xf numFmtId="0" fontId="44" fillId="0" borderId="5" xfId="1" applyFont="1" applyBorder="1" applyAlignment="1"/>
    <xf numFmtId="0" fontId="33" fillId="7" borderId="8" xfId="1" applyFont="1" applyFill="1" applyBorder="1" applyAlignment="1">
      <alignment horizontal="center"/>
    </xf>
    <xf numFmtId="0" fontId="33" fillId="7" borderId="12" xfId="1" applyFont="1" applyFill="1" applyBorder="1" applyAlignment="1">
      <alignment horizontal="center"/>
    </xf>
    <xf numFmtId="0" fontId="33" fillId="7" borderId="9" xfId="1" applyFont="1" applyFill="1" applyBorder="1" applyAlignment="1">
      <alignment horizontal="center"/>
    </xf>
    <xf numFmtId="0" fontId="25" fillId="0" borderId="1" xfId="1" applyFont="1" applyBorder="1" applyAlignment="1">
      <alignment horizontal="center"/>
    </xf>
    <xf numFmtId="164" fontId="54" fillId="0" borderId="1" xfId="1" applyNumberFormat="1" applyFont="1" applyBorder="1" applyAlignment="1">
      <alignment horizontal="center"/>
    </xf>
    <xf numFmtId="164" fontId="39" fillId="0" borderId="1" xfId="1" applyNumberFormat="1" applyFont="1" applyBorder="1" applyAlignment="1">
      <alignment horizontal="center"/>
    </xf>
    <xf numFmtId="164" fontId="29" fillId="0" borderId="8" xfId="1" applyNumberFormat="1" applyFont="1" applyBorder="1" applyAlignment="1">
      <alignment horizontal="center"/>
    </xf>
    <xf numFmtId="0" fontId="29" fillId="5" borderId="5" xfId="1" applyFont="1" applyFill="1" applyBorder="1" applyAlignment="1">
      <alignment horizontal="center"/>
    </xf>
    <xf numFmtId="0" fontId="39" fillId="0" borderId="12" xfId="1" applyFont="1" applyBorder="1" applyAlignment="1">
      <alignment wrapText="1"/>
    </xf>
    <xf numFmtId="0" fontId="25" fillId="0" borderId="12" xfId="1" applyFont="1" applyBorder="1"/>
    <xf numFmtId="0" fontId="39" fillId="0" borderId="12" xfId="1" applyFont="1" applyBorder="1"/>
    <xf numFmtId="49" fontId="29" fillId="0" borderId="1" xfId="1" applyNumberFormat="1" applyFont="1" applyBorder="1" applyAlignment="1">
      <alignment horizontal="center"/>
    </xf>
    <xf numFmtId="164" fontId="29" fillId="0" borderId="1" xfId="1" applyNumberFormat="1" applyFont="1" applyBorder="1" applyAlignment="1">
      <alignment horizontal="center"/>
    </xf>
    <xf numFmtId="2" fontId="29" fillId="0" borderId="1" xfId="1" applyNumberFormat="1" applyFont="1" applyBorder="1" applyAlignment="1">
      <alignment horizontal="center"/>
    </xf>
    <xf numFmtId="0" fontId="25" fillId="0" borderId="7" xfId="1" applyFont="1" applyBorder="1"/>
    <xf numFmtId="164" fontId="25" fillId="0" borderId="7" xfId="1" applyNumberFormat="1" applyFont="1" applyBorder="1"/>
    <xf numFmtId="0" fontId="31" fillId="0" borderId="1" xfId="1" applyFont="1" applyBorder="1" applyAlignment="1">
      <alignment horizontal="center"/>
    </xf>
    <xf numFmtId="0" fontId="40" fillId="0" borderId="5" xfId="1" applyFont="1" applyBorder="1" applyAlignment="1">
      <alignment horizontal="left" vertical="top"/>
    </xf>
    <xf numFmtId="0" fontId="40" fillId="0" borderId="14" xfId="1" applyFont="1" applyBorder="1" applyAlignment="1"/>
    <xf numFmtId="0" fontId="26" fillId="5" borderId="3" xfId="1" applyFont="1" applyFill="1" applyBorder="1" applyAlignment="1"/>
    <xf numFmtId="0" fontId="28" fillId="0" borderId="2" xfId="1" applyFont="1" applyBorder="1" applyAlignment="1">
      <alignment horizontal="center"/>
    </xf>
    <xf numFmtId="164" fontId="26" fillId="0" borderId="2" xfId="1" applyNumberFormat="1" applyFont="1" applyBorder="1" applyAlignment="1">
      <alignment horizontal="center"/>
    </xf>
    <xf numFmtId="0" fontId="29" fillId="0" borderId="2" xfId="1" applyFont="1" applyBorder="1"/>
    <xf numFmtId="0" fontId="31" fillId="0" borderId="10" xfId="1" applyFont="1" applyBorder="1" applyAlignment="1">
      <alignment horizontal="left"/>
    </xf>
    <xf numFmtId="0" fontId="31" fillId="0" borderId="2" xfId="1" applyFont="1" applyBorder="1" applyAlignment="1">
      <alignment horizontal="left"/>
    </xf>
    <xf numFmtId="164" fontId="58" fillId="0" borderId="2" xfId="1" applyNumberFormat="1" applyFont="1" applyBorder="1" applyAlignment="1">
      <alignment horizontal="center"/>
    </xf>
    <xf numFmtId="0" fontId="23" fillId="0" borderId="0" xfId="1" applyFont="1"/>
    <xf numFmtId="0" fontId="14" fillId="0" borderId="0" xfId="1" applyFont="1" applyAlignment="1">
      <alignment horizontal="center"/>
    </xf>
    <xf numFmtId="0" fontId="13" fillId="0" borderId="0" xfId="1" applyFont="1" applyAlignment="1"/>
    <xf numFmtId="0" fontId="6" fillId="0" borderId="0" xfId="2" applyFont="1"/>
    <xf numFmtId="0" fontId="4" fillId="0" borderId="0" xfId="2" applyFont="1"/>
    <xf numFmtId="0" fontId="62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0" borderId="7" xfId="2" applyFont="1" applyBorder="1"/>
    <xf numFmtId="0" fontId="4" fillId="0" borderId="7" xfId="2" applyFont="1" applyBorder="1"/>
    <xf numFmtId="164" fontId="7" fillId="0" borderId="7" xfId="2" applyNumberFormat="1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0" fontId="4" fillId="0" borderId="0" xfId="2" applyFont="1" applyBorder="1" applyAlignment="1">
      <alignment horizontal="right"/>
    </xf>
    <xf numFmtId="0" fontId="4" fillId="0" borderId="0" xfId="2" applyFont="1" applyAlignment="1">
      <alignment horizontal="left"/>
    </xf>
    <xf numFmtId="0" fontId="10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0" fontId="10" fillId="0" borderId="0" xfId="2" applyFont="1"/>
    <xf numFmtId="0" fontId="8" fillId="0" borderId="0" xfId="2" applyFont="1" applyBorder="1" applyAlignment="1">
      <alignment horizontal="center"/>
    </xf>
    <xf numFmtId="0" fontId="33" fillId="0" borderId="0" xfId="3" applyFont="1" applyAlignment="1"/>
    <xf numFmtId="0" fontId="33" fillId="0" borderId="0" xfId="3" applyFont="1"/>
    <xf numFmtId="0" fontId="25" fillId="0" borderId="0" xfId="3" applyFont="1" applyAlignment="1">
      <alignment horizontal="left"/>
    </xf>
    <xf numFmtId="0" fontId="25" fillId="0" borderId="0" xfId="3" applyFont="1"/>
    <xf numFmtId="0" fontId="63" fillId="0" borderId="0" xfId="3"/>
    <xf numFmtId="0" fontId="13" fillId="0" borderId="0" xfId="3" applyFont="1"/>
    <xf numFmtId="0" fontId="13" fillId="0" borderId="0" xfId="3" applyFont="1" applyAlignment="1">
      <alignment horizontal="left"/>
    </xf>
    <xf numFmtId="0" fontId="14" fillId="0" borderId="0" xfId="3" applyFont="1"/>
    <xf numFmtId="0" fontId="33" fillId="0" borderId="0" xfId="3" applyFont="1" applyAlignment="1">
      <alignment horizontal="left"/>
    </xf>
    <xf numFmtId="0" fontId="3" fillId="0" borderId="0" xfId="3" applyFont="1"/>
    <xf numFmtId="0" fontId="3" fillId="0" borderId="0" xfId="3" applyFont="1" applyAlignment="1">
      <alignment horizontal="left"/>
    </xf>
    <xf numFmtId="0" fontId="18" fillId="0" borderId="0" xfId="3" applyFont="1"/>
    <xf numFmtId="0" fontId="23" fillId="0" borderId="0" xfId="3" applyFont="1" applyAlignment="1"/>
    <xf numFmtId="0" fontId="23" fillId="0" borderId="0" xfId="3" applyFont="1" applyAlignment="1">
      <alignment vertical="top"/>
    </xf>
    <xf numFmtId="0" fontId="23" fillId="0" borderId="1" xfId="3" applyFont="1" applyBorder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/>
    </xf>
    <xf numFmtId="0" fontId="23" fillId="0" borderId="1" xfId="3" applyFont="1" applyBorder="1" applyAlignment="1">
      <alignment horizontal="center"/>
    </xf>
    <xf numFmtId="0" fontId="25" fillId="0" borderId="7" xfId="3" applyFont="1" applyBorder="1"/>
    <xf numFmtId="0" fontId="28" fillId="4" borderId="1" xfId="3" applyFont="1" applyFill="1" applyBorder="1" applyAlignment="1">
      <alignment horizontal="center"/>
    </xf>
    <xf numFmtId="0" fontId="28" fillId="0" borderId="12" xfId="3" applyFont="1" applyBorder="1" applyAlignment="1">
      <alignment horizontal="center"/>
    </xf>
    <xf numFmtId="0" fontId="31" fillId="0" borderId="12" xfId="3" applyFont="1" applyBorder="1" applyAlignment="1">
      <alignment horizontal="left"/>
    </xf>
    <xf numFmtId="0" fontId="31" fillId="0" borderId="1" xfId="3" applyFont="1" applyBorder="1" applyAlignment="1">
      <alignment horizontal="left"/>
    </xf>
    <xf numFmtId="0" fontId="29" fillId="0" borderId="1" xfId="3" applyFont="1" applyBorder="1" applyAlignment="1">
      <alignment horizontal="left"/>
    </xf>
    <xf numFmtId="0" fontId="29" fillId="0" borderId="5" xfId="3" applyFont="1" applyBorder="1" applyAlignment="1">
      <alignment horizontal="center"/>
    </xf>
    <xf numFmtId="0" fontId="29" fillId="0" borderId="1" xfId="3" applyFont="1" applyBorder="1" applyAlignment="1">
      <alignment horizontal="center"/>
    </xf>
    <xf numFmtId="0" fontId="28" fillId="0" borderId="1" xfId="3" applyFont="1" applyBorder="1"/>
    <xf numFmtId="0" fontId="25" fillId="0" borderId="0" xfId="3" applyFont="1" applyBorder="1"/>
    <xf numFmtId="0" fontId="28" fillId="0" borderId="5" xfId="3" applyFont="1" applyBorder="1" applyAlignment="1">
      <alignment horizontal="center"/>
    </xf>
    <xf numFmtId="0" fontId="28" fillId="0" borderId="0" xfId="3" applyFont="1" applyBorder="1" applyAlignment="1">
      <alignment horizontal="center"/>
    </xf>
    <xf numFmtId="0" fontId="31" fillId="0" borderId="0" xfId="3" applyFont="1" applyBorder="1" applyAlignment="1">
      <alignment horizontal="left"/>
    </xf>
    <xf numFmtId="0" fontId="31" fillId="0" borderId="14" xfId="3" applyFont="1" applyBorder="1" applyAlignment="1">
      <alignment horizontal="left"/>
    </xf>
    <xf numFmtId="0" fontId="29" fillId="0" borderId="14" xfId="3" applyFont="1" applyBorder="1" applyAlignment="1">
      <alignment horizontal="left"/>
    </xf>
    <xf numFmtId="0" fontId="29" fillId="0" borderId="5" xfId="3" applyFont="1" applyBorder="1" applyAlignment="1">
      <alignment horizontal="left"/>
    </xf>
    <xf numFmtId="0" fontId="28" fillId="0" borderId="5" xfId="3" applyFont="1" applyBorder="1"/>
    <xf numFmtId="0" fontId="31" fillId="0" borderId="5" xfId="3" applyFont="1" applyBorder="1" applyAlignment="1">
      <alignment horizontal="left"/>
    </xf>
    <xf numFmtId="49" fontId="29" fillId="0" borderId="5" xfId="3" applyNumberFormat="1" applyFont="1" applyBorder="1" applyAlignment="1">
      <alignment horizontal="center"/>
    </xf>
    <xf numFmtId="164" fontId="29" fillId="0" borderId="5" xfId="3" applyNumberFormat="1" applyFont="1" applyBorder="1" applyAlignment="1">
      <alignment horizontal="center"/>
    </xf>
    <xf numFmtId="164" fontId="25" fillId="0" borderId="0" xfId="3" applyNumberFormat="1" applyFont="1" applyBorder="1"/>
    <xf numFmtId="0" fontId="30" fillId="0" borderId="5" xfId="3" applyFont="1" applyBorder="1" applyAlignment="1"/>
    <xf numFmtId="49" fontId="29" fillId="0" borderId="0" xfId="3" applyNumberFormat="1" applyFont="1" applyBorder="1" applyAlignment="1">
      <alignment horizontal="center"/>
    </xf>
    <xf numFmtId="0" fontId="29" fillId="0" borderId="0" xfId="3" applyFont="1" applyBorder="1" applyAlignment="1"/>
    <xf numFmtId="0" fontId="29" fillId="0" borderId="5" xfId="3" applyFont="1" applyBorder="1" applyAlignment="1">
      <alignment horizontal="right"/>
    </xf>
    <xf numFmtId="0" fontId="28" fillId="0" borderId="0" xfId="3" applyFont="1" applyBorder="1"/>
    <xf numFmtId="0" fontId="29" fillId="0" borderId="5" xfId="3" applyFont="1" applyBorder="1" applyAlignment="1"/>
    <xf numFmtId="0" fontId="27" fillId="0" borderId="5" xfId="3" applyFont="1" applyBorder="1" applyAlignment="1">
      <alignment horizontal="left"/>
    </xf>
    <xf numFmtId="0" fontId="23" fillId="0" borderId="0" xfId="3" applyFont="1" applyBorder="1"/>
    <xf numFmtId="0" fontId="15" fillId="0" borderId="0" xfId="3" applyFont="1" applyBorder="1"/>
    <xf numFmtId="0" fontId="27" fillId="0" borderId="5" xfId="3" applyFont="1" applyBorder="1" applyAlignment="1">
      <alignment horizontal="center"/>
    </xf>
    <xf numFmtId="0" fontId="27" fillId="0" borderId="5" xfId="3" applyFont="1" applyBorder="1"/>
    <xf numFmtId="0" fontId="27" fillId="0" borderId="14" xfId="3" applyFont="1" applyBorder="1" applyAlignment="1">
      <alignment horizontal="center"/>
    </xf>
    <xf numFmtId="0" fontId="28" fillId="0" borderId="15" xfId="3" applyFont="1" applyBorder="1" applyAlignment="1">
      <alignment horizontal="center"/>
    </xf>
    <xf numFmtId="0" fontId="31" fillId="0" borderId="15" xfId="3" applyFont="1" applyBorder="1" applyAlignment="1">
      <alignment horizontal="left"/>
    </xf>
    <xf numFmtId="0" fontId="27" fillId="0" borderId="14" xfId="3" applyFont="1" applyBorder="1" applyAlignment="1">
      <alignment horizontal="left"/>
    </xf>
    <xf numFmtId="0" fontId="31" fillId="0" borderId="13" xfId="3" applyFont="1" applyBorder="1" applyAlignment="1">
      <alignment horizontal="left"/>
    </xf>
    <xf numFmtId="0" fontId="28" fillId="0" borderId="7" xfId="3" applyFont="1" applyBorder="1" applyAlignment="1">
      <alignment horizontal="center"/>
    </xf>
    <xf numFmtId="0" fontId="31" fillId="0" borderId="7" xfId="3" applyFont="1" applyBorder="1" applyAlignment="1">
      <alignment horizontal="left"/>
    </xf>
    <xf numFmtId="0" fontId="27" fillId="8" borderId="7" xfId="3" applyFont="1" applyFill="1" applyBorder="1" applyAlignment="1">
      <alignment horizontal="left"/>
    </xf>
    <xf numFmtId="0" fontId="27" fillId="8" borderId="7" xfId="3" applyFont="1" applyFill="1" applyBorder="1" applyAlignment="1">
      <alignment horizontal="center"/>
    </xf>
    <xf numFmtId="164" fontId="30" fillId="4" borderId="7" xfId="3" applyNumberFormat="1" applyFont="1" applyFill="1" applyBorder="1" applyAlignment="1">
      <alignment horizontal="center"/>
    </xf>
    <xf numFmtId="0" fontId="27" fillId="8" borderId="7" xfId="3" applyFont="1" applyFill="1" applyBorder="1"/>
    <xf numFmtId="0" fontId="66" fillId="9" borderId="7" xfId="3" applyFont="1" applyFill="1" applyBorder="1"/>
    <xf numFmtId="0" fontId="66" fillId="9" borderId="3" xfId="3" applyFont="1" applyFill="1" applyBorder="1" applyAlignment="1"/>
    <xf numFmtId="0" fontId="66" fillId="9" borderId="4" xfId="3" applyFont="1" applyFill="1" applyBorder="1" applyAlignment="1"/>
    <xf numFmtId="0" fontId="27" fillId="0" borderId="0" xfId="3" applyFont="1" applyBorder="1"/>
    <xf numFmtId="0" fontId="68" fillId="4" borderId="13" xfId="3" applyFont="1" applyFill="1" applyBorder="1" applyAlignment="1">
      <alignment horizontal="center"/>
    </xf>
    <xf numFmtId="0" fontId="34" fillId="2" borderId="0" xfId="3" applyFont="1" applyFill="1" applyBorder="1" applyAlignment="1">
      <alignment horizontal="center"/>
    </xf>
    <xf numFmtId="0" fontId="34" fillId="2" borderId="1" xfId="3" applyFont="1" applyFill="1" applyBorder="1" applyAlignment="1">
      <alignment horizontal="center"/>
    </xf>
    <xf numFmtId="0" fontId="34" fillId="2" borderId="8" xfId="3" applyFont="1" applyFill="1" applyBorder="1" applyAlignment="1">
      <alignment horizontal="center"/>
    </xf>
    <xf numFmtId="0" fontId="23" fillId="2" borderId="8" xfId="3" applyFont="1" applyFill="1" applyBorder="1" applyAlignment="1">
      <alignment horizontal="center"/>
    </xf>
    <xf numFmtId="0" fontId="23" fillId="2" borderId="1" xfId="3" applyFont="1" applyFill="1" applyBorder="1" applyAlignment="1">
      <alignment horizontal="center"/>
    </xf>
    <xf numFmtId="0" fontId="25" fillId="2" borderId="1" xfId="3" applyFont="1" applyFill="1" applyBorder="1"/>
    <xf numFmtId="0" fontId="29" fillId="0" borderId="13" xfId="3" applyFont="1" applyBorder="1" applyAlignment="1">
      <alignment horizontal="center"/>
    </xf>
    <xf numFmtId="0" fontId="29" fillId="0" borderId="13" xfId="3" applyFont="1" applyBorder="1" applyAlignment="1">
      <alignment horizontal="center" vertical="center"/>
    </xf>
    <xf numFmtId="0" fontId="28" fillId="0" borderId="13" xfId="3" applyFont="1" applyBorder="1" applyAlignment="1">
      <alignment vertical="center"/>
    </xf>
    <xf numFmtId="0" fontId="29" fillId="0" borderId="5" xfId="3" applyFont="1" applyBorder="1" applyAlignment="1">
      <alignment horizontal="center" vertical="center"/>
    </xf>
    <xf numFmtId="0" fontId="28" fillId="0" borderId="5" xfId="3" applyFont="1" applyBorder="1" applyAlignment="1">
      <alignment vertical="center"/>
    </xf>
    <xf numFmtId="0" fontId="29" fillId="0" borderId="0" xfId="3" applyFont="1" applyBorder="1" applyAlignment="1">
      <alignment horizontal="center"/>
    </xf>
    <xf numFmtId="0" fontId="31" fillId="0" borderId="5" xfId="3" applyFont="1" applyBorder="1" applyAlignment="1"/>
    <xf numFmtId="49" fontId="27" fillId="0" borderId="5" xfId="3" applyNumberFormat="1" applyFont="1" applyBorder="1" applyAlignment="1">
      <alignment horizontal="center"/>
    </xf>
    <xf numFmtId="0" fontId="25" fillId="2" borderId="0" xfId="3" applyFont="1" applyFill="1"/>
    <xf numFmtId="0" fontId="25" fillId="0" borderId="13" xfId="3" applyFont="1" applyBorder="1"/>
    <xf numFmtId="0" fontId="28" fillId="0" borderId="6" xfId="3" applyFont="1" applyBorder="1" applyAlignment="1">
      <alignment horizontal="center"/>
    </xf>
    <xf numFmtId="0" fontId="29" fillId="0" borderId="15" xfId="3" applyFont="1" applyBorder="1" applyAlignment="1"/>
    <xf numFmtId="0" fontId="29" fillId="0" borderId="6" xfId="3" applyFont="1" applyBorder="1" applyAlignment="1"/>
    <xf numFmtId="0" fontId="31" fillId="0" borderId="6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9" fillId="0" borderId="6" xfId="3" applyFont="1" applyBorder="1" applyAlignment="1">
      <alignment horizontal="center"/>
    </xf>
    <xf numFmtId="49" fontId="27" fillId="0" borderId="6" xfId="3" applyNumberFormat="1" applyFont="1" applyBorder="1" applyAlignment="1">
      <alignment horizontal="center"/>
    </xf>
    <xf numFmtId="164" fontId="29" fillId="0" borderId="6" xfId="3" applyNumberFormat="1" applyFont="1" applyBorder="1" applyAlignment="1">
      <alignment horizontal="center"/>
    </xf>
    <xf numFmtId="0" fontId="28" fillId="0" borderId="6" xfId="3" applyFont="1" applyBorder="1"/>
    <xf numFmtId="164" fontId="26" fillId="0" borderId="5" xfId="3" applyNumberFormat="1" applyFont="1" applyBorder="1" applyAlignment="1">
      <alignment horizontal="center"/>
    </xf>
    <xf numFmtId="0" fontId="63" fillId="9" borderId="7" xfId="3" applyFill="1" applyBorder="1"/>
    <xf numFmtId="0" fontId="63" fillId="9" borderId="3" xfId="3" applyFill="1" applyBorder="1" applyAlignment="1"/>
    <xf numFmtId="0" fontId="63" fillId="9" borderId="4" xfId="3" applyFill="1" applyBorder="1" applyAlignment="1"/>
    <xf numFmtId="0" fontId="67" fillId="9" borderId="2" xfId="3" applyFont="1" applyFill="1" applyBorder="1" applyAlignment="1"/>
    <xf numFmtId="0" fontId="67" fillId="9" borderId="4" xfId="3" applyFont="1" applyFill="1" applyBorder="1" applyAlignment="1"/>
    <xf numFmtId="0" fontId="67" fillId="9" borderId="7" xfId="3" applyFont="1" applyFill="1" applyBorder="1" applyAlignment="1"/>
    <xf numFmtId="164" fontId="71" fillId="9" borderId="7" xfId="3" applyNumberFormat="1" applyFont="1" applyFill="1" applyBorder="1"/>
    <xf numFmtId="0" fontId="63" fillId="9" borderId="2" xfId="3" applyFill="1" applyBorder="1"/>
    <xf numFmtId="0" fontId="63" fillId="9" borderId="3" xfId="3" applyFill="1" applyBorder="1"/>
    <xf numFmtId="0" fontId="67" fillId="9" borderId="3" xfId="3" applyFont="1" applyFill="1" applyBorder="1" applyAlignment="1"/>
    <xf numFmtId="164" fontId="67" fillId="9" borderId="7" xfId="3" applyNumberFormat="1" applyFont="1" applyFill="1" applyBorder="1"/>
    <xf numFmtId="0" fontId="71" fillId="9" borderId="3" xfId="3" applyFont="1" applyFill="1" applyBorder="1" applyAlignment="1"/>
    <xf numFmtId="0" fontId="33" fillId="5" borderId="12" xfId="3" applyFont="1" applyFill="1" applyBorder="1" applyAlignment="1">
      <alignment horizontal="center" vertical="center"/>
    </xf>
    <xf numFmtId="0" fontId="73" fillId="9" borderId="4" xfId="3" applyFont="1" applyFill="1" applyBorder="1" applyAlignment="1">
      <alignment horizontal="center"/>
    </xf>
    <xf numFmtId="0" fontId="15" fillId="2" borderId="7" xfId="3" applyFont="1" applyFill="1" applyBorder="1" applyAlignment="1">
      <alignment horizontal="center"/>
    </xf>
    <xf numFmtId="164" fontId="24" fillId="2" borderId="7" xfId="3" applyNumberFormat="1" applyFont="1" applyFill="1" applyBorder="1" applyAlignment="1">
      <alignment horizontal="center"/>
    </xf>
    <xf numFmtId="164" fontId="34" fillId="2" borderId="7" xfId="3" applyNumberFormat="1" applyFont="1" applyFill="1" applyBorder="1" applyAlignment="1">
      <alignment horizontal="center"/>
    </xf>
    <xf numFmtId="164" fontId="74" fillId="2" borderId="7" xfId="3" applyNumberFormat="1" applyFont="1" applyFill="1" applyBorder="1" applyAlignment="1">
      <alignment horizontal="center"/>
    </xf>
    <xf numFmtId="2" fontId="24" fillId="2" borderId="7" xfId="3" applyNumberFormat="1" applyFont="1" applyFill="1" applyBorder="1" applyAlignment="1">
      <alignment horizontal="center"/>
    </xf>
    <xf numFmtId="0" fontId="34" fillId="5" borderId="13" xfId="3" applyFont="1" applyFill="1" applyBorder="1" applyAlignment="1"/>
    <xf numFmtId="0" fontId="34" fillId="2" borderId="3" xfId="3" applyFont="1" applyFill="1" applyBorder="1" applyAlignment="1">
      <alignment horizontal="left"/>
    </xf>
    <xf numFmtId="0" fontId="34" fillId="2" borderId="13" xfId="3" applyFont="1" applyFill="1" applyBorder="1" applyAlignment="1"/>
    <xf numFmtId="165" fontId="29" fillId="0" borderId="5" xfId="3" applyNumberFormat="1" applyFont="1" applyBorder="1" applyAlignment="1">
      <alignment horizontal="center"/>
    </xf>
    <xf numFmtId="0" fontId="29" fillId="0" borderId="14" xfId="3" applyFont="1" applyBorder="1" applyAlignment="1"/>
    <xf numFmtId="0" fontId="34" fillId="2" borderId="10" xfId="3" applyFont="1" applyFill="1" applyBorder="1" applyAlignment="1"/>
    <xf numFmtId="0" fontId="27" fillId="0" borderId="11" xfId="3" applyFont="1" applyBorder="1" applyAlignment="1">
      <alignment horizontal="center"/>
    </xf>
    <xf numFmtId="0" fontId="27" fillId="0" borderId="6" xfId="3" applyFont="1" applyBorder="1" applyAlignment="1">
      <alignment horizontal="center"/>
    </xf>
    <xf numFmtId="0" fontId="27" fillId="0" borderId="6" xfId="3" applyFont="1" applyBorder="1"/>
    <xf numFmtId="164" fontId="30" fillId="0" borderId="6" xfId="3" applyNumberFormat="1" applyFont="1" applyBorder="1" applyAlignment="1">
      <alignment horizontal="center"/>
    </xf>
    <xf numFmtId="0" fontId="27" fillId="0" borderId="10" xfId="3" applyFont="1" applyBorder="1" applyAlignment="1">
      <alignment horizontal="center"/>
    </xf>
    <xf numFmtId="0" fontId="27" fillId="0" borderId="15" xfId="3" applyFont="1" applyBorder="1"/>
    <xf numFmtId="0" fontId="27" fillId="0" borderId="11" xfId="3" applyFont="1" applyBorder="1"/>
    <xf numFmtId="164" fontId="34" fillId="2" borderId="7" xfId="3" applyNumberFormat="1" applyFont="1" applyFill="1" applyBorder="1" applyAlignment="1">
      <alignment horizontal="center" vertical="center"/>
    </xf>
    <xf numFmtId="2" fontId="15" fillId="2" borderId="7" xfId="3" applyNumberFormat="1" applyFont="1" applyFill="1" applyBorder="1" applyAlignment="1">
      <alignment horizontal="center" vertical="center"/>
    </xf>
    <xf numFmtId="0" fontId="25" fillId="2" borderId="7" xfId="3" applyFont="1" applyFill="1" applyBorder="1"/>
    <xf numFmtId="0" fontId="73" fillId="0" borderId="0" xfId="3" applyFont="1"/>
    <xf numFmtId="0" fontId="75" fillId="0" borderId="0" xfId="3" applyFont="1"/>
    <xf numFmtId="0" fontId="72" fillId="0" borderId="0" xfId="3" applyFont="1"/>
    <xf numFmtId="0" fontId="6" fillId="0" borderId="0" xfId="3" applyFont="1"/>
    <xf numFmtId="0" fontId="4" fillId="0" borderId="0" xfId="3" applyFont="1"/>
    <xf numFmtId="0" fontId="62" fillId="0" borderId="0" xfId="3" applyFont="1" applyAlignment="1">
      <alignment wrapText="1"/>
    </xf>
    <xf numFmtId="0" fontId="4" fillId="0" borderId="0" xfId="3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6" fillId="0" borderId="7" xfId="3" applyFont="1" applyBorder="1" applyAlignment="1">
      <alignment horizontal="center" vertical="center"/>
    </xf>
    <xf numFmtId="0" fontId="6" fillId="0" borderId="7" xfId="3" applyFont="1" applyBorder="1" applyAlignment="1">
      <alignment vertical="center"/>
    </xf>
    <xf numFmtId="164" fontId="77" fillId="0" borderId="7" xfId="3" applyNumberFormat="1" applyFont="1" applyBorder="1" applyAlignment="1">
      <alignment horizontal="center" vertical="center"/>
    </xf>
    <xf numFmtId="164" fontId="7" fillId="0" borderId="7" xfId="3" applyNumberFormat="1" applyFont="1" applyBorder="1" applyAlignment="1">
      <alignment horizontal="center"/>
    </xf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0" fontId="8" fillId="0" borderId="0" xfId="3" applyFont="1" applyBorder="1"/>
    <xf numFmtId="0" fontId="8" fillId="0" borderId="0" xfId="3" applyFont="1" applyBorder="1" applyAlignment="1">
      <alignment horizontal="center"/>
    </xf>
    <xf numFmtId="164" fontId="8" fillId="0" borderId="0" xfId="3" applyNumberFormat="1" applyFont="1" applyBorder="1" applyAlignment="1">
      <alignment horizontal="center"/>
    </xf>
    <xf numFmtId="0" fontId="72" fillId="0" borderId="0" xfId="3" applyFont="1" applyAlignment="1"/>
    <xf numFmtId="0" fontId="73" fillId="0" borderId="0" xfId="3" applyFont="1" applyAlignment="1"/>
    <xf numFmtId="0" fontId="73" fillId="0" borderId="0" xfId="3" applyFont="1" applyAlignment="1">
      <alignment vertical="top"/>
    </xf>
    <xf numFmtId="0" fontId="75" fillId="0" borderId="0" xfId="3" applyFont="1" applyAlignment="1">
      <alignment vertical="top"/>
    </xf>
    <xf numFmtId="0" fontId="10" fillId="0" borderId="0" xfId="3" applyFont="1" applyBorder="1" applyAlignment="1">
      <alignment horizontal="center"/>
    </xf>
    <xf numFmtId="0" fontId="4" fillId="0" borderId="0" xfId="3" applyFont="1" applyBorder="1" applyAlignment="1">
      <alignment horizontal="right"/>
    </xf>
    <xf numFmtId="0" fontId="4" fillId="0" borderId="0" xfId="3" applyFont="1" applyAlignment="1">
      <alignment horizontal="right"/>
    </xf>
    <xf numFmtId="0" fontId="4" fillId="0" borderId="0" xfId="3" applyFont="1" applyAlignment="1">
      <alignment horizontal="left"/>
    </xf>
    <xf numFmtId="0" fontId="72" fillId="0" borderId="0" xfId="3" applyFont="1" applyAlignment="1">
      <alignment horizontal="center" wrapText="1"/>
    </xf>
    <xf numFmtId="0" fontId="8" fillId="0" borderId="0" xfId="3" applyFont="1" applyBorder="1" applyAlignment="1">
      <alignment horizontal="center"/>
    </xf>
    <xf numFmtId="0" fontId="8" fillId="0" borderId="0" xfId="3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76" fillId="0" borderId="0" xfId="3" applyFont="1" applyAlignment="1">
      <alignment vertical="center"/>
    </xf>
    <xf numFmtId="0" fontId="61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72" fillId="0" borderId="0" xfId="3" applyFont="1" applyAlignment="1">
      <alignment horizontal="center"/>
    </xf>
    <xf numFmtId="0" fontId="29" fillId="0" borderId="0" xfId="3" applyFont="1" applyBorder="1" applyAlignment="1">
      <alignment horizontal="center" vertical="center" wrapText="1"/>
    </xf>
    <xf numFmtId="0" fontId="72" fillId="9" borderId="3" xfId="3" applyFont="1" applyFill="1" applyBorder="1" applyAlignment="1">
      <alignment horizontal="center"/>
    </xf>
    <xf numFmtId="0" fontId="72" fillId="9" borderId="4" xfId="3" applyFont="1" applyFill="1" applyBorder="1" applyAlignment="1">
      <alignment horizontal="center"/>
    </xf>
    <xf numFmtId="0" fontId="33" fillId="2" borderId="2" xfId="3" applyFont="1" applyFill="1" applyBorder="1" applyAlignment="1">
      <alignment horizontal="left"/>
    </xf>
    <xf numFmtId="0" fontId="33" fillId="2" borderId="3" xfId="3" applyFont="1" applyFill="1" applyBorder="1" applyAlignment="1">
      <alignment horizontal="left"/>
    </xf>
    <xf numFmtId="0" fontId="33" fillId="2" borderId="4" xfId="3" applyFont="1" applyFill="1" applyBorder="1" applyAlignment="1">
      <alignment horizontal="left"/>
    </xf>
    <xf numFmtId="0" fontId="13" fillId="2" borderId="2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67" fillId="0" borderId="0" xfId="3" applyFont="1" applyAlignment="1">
      <alignment horizontal="center" wrapText="1"/>
    </xf>
    <xf numFmtId="0" fontId="67" fillId="9" borderId="2" xfId="3" applyFont="1" applyFill="1" applyBorder="1" applyAlignment="1">
      <alignment horizontal="center"/>
    </xf>
    <xf numFmtId="0" fontId="67" fillId="9" borderId="4" xfId="3" applyFont="1" applyFill="1" applyBorder="1" applyAlignment="1">
      <alignment horizontal="center"/>
    </xf>
    <xf numFmtId="0" fontId="66" fillId="9" borderId="2" xfId="3" applyFont="1" applyFill="1" applyBorder="1" applyAlignment="1">
      <alignment horizontal="center"/>
    </xf>
    <xf numFmtId="0" fontId="66" fillId="9" borderId="3" xfId="3" applyFont="1" applyFill="1" applyBorder="1" applyAlignment="1">
      <alignment horizontal="center"/>
    </xf>
    <xf numFmtId="0" fontId="23" fillId="0" borderId="7" xfId="3" applyFont="1" applyBorder="1" applyAlignment="1">
      <alignment horizontal="center" vertical="center" wrapText="1"/>
    </xf>
    <xf numFmtId="0" fontId="33" fillId="2" borderId="2" xfId="3" applyFont="1" applyFill="1" applyBorder="1" applyAlignment="1">
      <alignment horizontal="center"/>
    </xf>
    <xf numFmtId="0" fontId="33" fillId="2" borderId="3" xfId="3" applyFont="1" applyFill="1" applyBorder="1" applyAlignment="1">
      <alignment horizontal="center"/>
    </xf>
    <xf numFmtId="0" fontId="33" fillId="2" borderId="4" xfId="3" applyFont="1" applyFill="1" applyBorder="1" applyAlignment="1">
      <alignment horizontal="center"/>
    </xf>
    <xf numFmtId="0" fontId="49" fillId="8" borderId="2" xfId="3" applyFont="1" applyFill="1" applyBorder="1" applyAlignment="1">
      <alignment horizontal="center"/>
    </xf>
    <xf numFmtId="0" fontId="49" fillId="8" borderId="4" xfId="3" applyFont="1" applyFill="1" applyBorder="1" applyAlignment="1">
      <alignment horizontal="center"/>
    </xf>
    <xf numFmtId="0" fontId="23" fillId="0" borderId="8" xfId="3" applyFont="1" applyBorder="1" applyAlignment="1">
      <alignment horizontal="center" vertical="center" wrapText="1"/>
    </xf>
    <xf numFmtId="0" fontId="23" fillId="0" borderId="9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 wrapText="1"/>
    </xf>
    <xf numFmtId="0" fontId="23" fillId="0" borderId="11" xfId="3" applyFont="1" applyBorder="1" applyAlignment="1">
      <alignment horizontal="center" vertical="center" wrapText="1"/>
    </xf>
    <xf numFmtId="0" fontId="25" fillId="0" borderId="0" xfId="3" applyFont="1" applyAlignment="1">
      <alignment horizontal="center"/>
    </xf>
    <xf numFmtId="0" fontId="23" fillId="0" borderId="0" xfId="3" applyFont="1" applyAlignment="1">
      <alignment horizontal="center"/>
    </xf>
    <xf numFmtId="0" fontId="23" fillId="0" borderId="0" xfId="3" applyFont="1" applyAlignment="1">
      <alignment horizontal="center" vertical="top" wrapText="1"/>
    </xf>
    <xf numFmtId="0" fontId="23" fillId="0" borderId="1" xfId="3" applyFont="1" applyBorder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 vertical="center"/>
    </xf>
    <xf numFmtId="0" fontId="8" fillId="0" borderId="0" xfId="2" applyFont="1" applyAlignment="1">
      <alignment horizontal="center" wrapText="1"/>
    </xf>
    <xf numFmtId="164" fontId="8" fillId="0" borderId="0" xfId="2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61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13" fillId="0" borderId="0" xfId="1" applyFont="1" applyAlignment="1">
      <alignment horizontal="center"/>
    </xf>
    <xf numFmtId="0" fontId="33" fillId="7" borderId="2" xfId="1" applyFont="1" applyFill="1" applyBorder="1" applyAlignment="1">
      <alignment horizontal="center"/>
    </xf>
    <xf numFmtId="0" fontId="33" fillId="7" borderId="3" xfId="1" applyFont="1" applyFill="1" applyBorder="1" applyAlignment="1">
      <alignment horizontal="center"/>
    </xf>
    <xf numFmtId="0" fontId="33" fillId="7" borderId="4" xfId="1" applyFont="1" applyFill="1" applyBorder="1" applyAlignment="1">
      <alignment horizontal="center"/>
    </xf>
    <xf numFmtId="0" fontId="29" fillId="0" borderId="1" xfId="1" applyFont="1" applyBorder="1" applyAlignment="1">
      <alignment horizontal="center" wrapText="1"/>
    </xf>
    <xf numFmtId="0" fontId="29" fillId="0" borderId="5" xfId="1" applyFont="1" applyBorder="1" applyAlignment="1">
      <alignment horizontal="center" wrapText="1"/>
    </xf>
    <xf numFmtId="0" fontId="26" fillId="0" borderId="2" xfId="1" applyFont="1" applyBorder="1" applyAlignment="1">
      <alignment horizontal="center" wrapText="1"/>
    </xf>
    <xf numFmtId="0" fontId="26" fillId="0" borderId="4" xfId="1" applyFont="1" applyBorder="1" applyAlignment="1">
      <alignment horizontal="center" wrapText="1"/>
    </xf>
    <xf numFmtId="0" fontId="57" fillId="0" borderId="2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/>
    </xf>
    <xf numFmtId="0" fontId="33" fillId="2" borderId="3" xfId="1" applyFont="1" applyFill="1" applyBorder="1" applyAlignment="1">
      <alignment horizontal="center"/>
    </xf>
    <xf numFmtId="0" fontId="33" fillId="2" borderId="4" xfId="1" applyFont="1" applyFill="1" applyBorder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29" fillId="0" borderId="5" xfId="1" applyFont="1" applyBorder="1" applyAlignment="1">
      <alignment horizontal="center" vertical="top" wrapText="1"/>
    </xf>
    <xf numFmtId="0" fontId="33" fillId="2" borderId="2" xfId="1" applyFont="1" applyFill="1" applyBorder="1" applyAlignment="1">
      <alignment horizontal="center" vertical="center"/>
    </xf>
    <xf numFmtId="0" fontId="33" fillId="2" borderId="3" xfId="1" applyFont="1" applyFill="1" applyBorder="1" applyAlignment="1">
      <alignment horizontal="center" vertical="center"/>
    </xf>
    <xf numFmtId="0" fontId="33" fillId="2" borderId="4" xfId="1" applyFont="1" applyFill="1" applyBorder="1" applyAlignment="1">
      <alignment horizontal="center" vertical="center"/>
    </xf>
    <xf numFmtId="0" fontId="33" fillId="4" borderId="2" xfId="1" applyFont="1" applyFill="1" applyBorder="1" applyAlignment="1">
      <alignment horizontal="left" vertical="center"/>
    </xf>
    <xf numFmtId="0" fontId="33" fillId="4" borderId="3" xfId="1" applyFont="1" applyFill="1" applyBorder="1" applyAlignment="1">
      <alignment horizontal="left" vertical="center"/>
    </xf>
    <xf numFmtId="0" fontId="33" fillId="4" borderId="4" xfId="1" applyFont="1" applyFill="1" applyBorder="1" applyAlignment="1">
      <alignment horizontal="left" vertical="center"/>
    </xf>
    <xf numFmtId="0" fontId="24" fillId="2" borderId="2" xfId="1" applyFont="1" applyFill="1" applyBorder="1" applyAlignment="1">
      <alignment horizontal="center"/>
    </xf>
    <xf numFmtId="0" fontId="24" fillId="2" borderId="3" xfId="1" applyFont="1" applyFill="1" applyBorder="1" applyAlignment="1">
      <alignment horizontal="center"/>
    </xf>
    <xf numFmtId="0" fontId="24" fillId="2" borderId="4" xfId="1" applyFont="1" applyFill="1" applyBorder="1" applyAlignment="1">
      <alignment horizontal="center"/>
    </xf>
    <xf numFmtId="0" fontId="29" fillId="0" borderId="1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33" fillId="3" borderId="2" xfId="1" applyFont="1" applyFill="1" applyBorder="1" applyAlignment="1">
      <alignment horizontal="center" vertical="center"/>
    </xf>
    <xf numFmtId="0" fontId="33" fillId="3" borderId="3" xfId="1" applyFont="1" applyFill="1" applyBorder="1" applyAlignment="1">
      <alignment horizontal="center" vertical="center"/>
    </xf>
    <xf numFmtId="0" fontId="33" fillId="3" borderId="4" xfId="1" applyFont="1" applyFill="1" applyBorder="1" applyAlignment="1">
      <alignment horizontal="center" vertical="center"/>
    </xf>
    <xf numFmtId="0" fontId="33" fillId="0" borderId="3" xfId="1" applyFont="1" applyBorder="1" applyAlignment="1">
      <alignment horizontal="center" vertical="center"/>
    </xf>
    <xf numFmtId="0" fontId="33" fillId="0" borderId="4" xfId="1" applyFont="1" applyBorder="1" applyAlignment="1">
      <alignment horizontal="center" vertical="center"/>
    </xf>
    <xf numFmtId="0" fontId="24" fillId="2" borderId="2" xfId="1" applyFont="1" applyFill="1" applyBorder="1" applyAlignment="1">
      <alignment horizontal="center" vertical="center"/>
    </xf>
    <xf numFmtId="0" fontId="24" fillId="2" borderId="3" xfId="1" applyFont="1" applyFill="1" applyBorder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3" fillId="0" borderId="7" xfId="1" applyFont="1" applyBorder="1" applyAlignment="1">
      <alignment horizontal="center" vertical="center" wrapText="1"/>
    </xf>
    <xf numFmtId="0" fontId="21" fillId="0" borderId="0" xfId="1" applyFont="1" applyAlignment="1"/>
    <xf numFmtId="0" fontId="23" fillId="0" borderId="0" xfId="1" applyFont="1" applyAlignment="1">
      <alignment horizontal="center"/>
    </xf>
    <xf numFmtId="0" fontId="23" fillId="0" borderId="1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/>
    </xf>
    <xf numFmtId="0" fontId="11" fillId="0" borderId="0" xfId="1" applyFont="1" applyBorder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8" fillId="0" borderId="0" xfId="1" applyFont="1" applyBorder="1" applyAlignment="1">
      <alignment horizontal="left"/>
    </xf>
    <xf numFmtId="0" fontId="26" fillId="0" borderId="2" xfId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wrapText="1"/>
    </xf>
    <xf numFmtId="0" fontId="11" fillId="0" borderId="0" xfId="1" applyFont="1" applyBorder="1" applyAlignment="1">
      <alignment horizontal="center"/>
    </xf>
    <xf numFmtId="0" fontId="16" fillId="0" borderId="0" xfId="1" applyFont="1" applyAlignment="1">
      <alignment horizontal="center"/>
    </xf>
    <xf numFmtId="0" fontId="15" fillId="0" borderId="7" xfId="1" applyFont="1" applyBorder="1" applyAlignment="1">
      <alignment horizontal="center" vertical="center" wrapText="1"/>
    </xf>
    <xf numFmtId="0" fontId="23" fillId="0" borderId="0" xfId="1" applyFont="1" applyAlignment="1">
      <alignment horizontal="left"/>
    </xf>
    <xf numFmtId="0" fontId="15" fillId="0" borderId="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32" fillId="0" borderId="0" xfId="1" applyFont="1" applyBorder="1" applyAlignment="1">
      <alignment horizontal="center" wrapText="1"/>
    </xf>
    <xf numFmtId="0" fontId="32" fillId="0" borderId="0" xfId="1" applyFont="1" applyBorder="1" applyAlignment="1">
      <alignment horizontal="center"/>
    </xf>
    <xf numFmtId="0" fontId="33" fillId="0" borderId="0" xfId="1" applyFont="1" applyAlignment="1">
      <alignment horizontal="center"/>
    </xf>
    <xf numFmtId="0" fontId="26" fillId="3" borderId="2" xfId="1" applyFont="1" applyFill="1" applyBorder="1" applyAlignment="1">
      <alignment horizontal="center" vertical="center" wrapText="1"/>
    </xf>
    <xf numFmtId="0" fontId="26" fillId="3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1243012</xdr:colOff>
      <xdr:row>33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081212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33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081212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33</xdr:row>
      <xdr:rowOff>0</xdr:rowOff>
    </xdr:from>
    <xdr:ext cx="460375" cy="62011"/>
    <xdr:sp macro="" textlink="">
      <xdr:nvSpPr>
        <xdr:cNvPr id="4" name="TextBox 3"/>
        <xdr:cNvSpPr txBox="1"/>
      </xdr:nvSpPr>
      <xdr:spPr>
        <a:xfrm>
          <a:off x="1227137" y="5743575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533400</xdr:colOff>
      <xdr:row>33</xdr:row>
      <xdr:rowOff>0</xdr:rowOff>
    </xdr:from>
    <xdr:to>
      <xdr:col>4</xdr:col>
      <xdr:colOff>790575</xdr:colOff>
      <xdr:row>33</xdr:row>
      <xdr:rowOff>104775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371600" y="5743575"/>
          <a:ext cx="2571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33</xdr:row>
      <xdr:rowOff>0</xdr:rowOff>
    </xdr:from>
    <xdr:to>
      <xdr:col>4</xdr:col>
      <xdr:colOff>1181100</xdr:colOff>
      <xdr:row>34</xdr:row>
      <xdr:rowOff>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2019300" y="5743575"/>
          <a:ext cx="0" cy="1714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1200150</xdr:colOff>
      <xdr:row>33</xdr:row>
      <xdr:rowOff>0</xdr:rowOff>
    </xdr:from>
    <xdr:to>
      <xdr:col>4</xdr:col>
      <xdr:colOff>1466850</xdr:colOff>
      <xdr:row>33</xdr:row>
      <xdr:rowOff>95250</xdr:rowOff>
    </xdr:to>
    <xdr:sp macro="" textlink="">
      <xdr:nvSpPr>
        <xdr:cNvPr id="7" name="Text Box 16"/>
        <xdr:cNvSpPr txBox="1">
          <a:spLocks noChangeArrowheads="1"/>
        </xdr:cNvSpPr>
      </xdr:nvSpPr>
      <xdr:spPr bwMode="auto">
        <a:xfrm>
          <a:off x="2038350" y="5743575"/>
          <a:ext cx="2667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190500</xdr:colOff>
      <xdr:row>33</xdr:row>
      <xdr:rowOff>133350</xdr:rowOff>
    </xdr:from>
    <xdr:to>
      <xdr:col>4</xdr:col>
      <xdr:colOff>1000125</xdr:colOff>
      <xdr:row>33</xdr:row>
      <xdr:rowOff>133350</xdr:rowOff>
    </xdr:to>
    <xdr:sp macro="" textlink="">
      <xdr:nvSpPr>
        <xdr:cNvPr id="8" name="Line 17"/>
        <xdr:cNvSpPr>
          <a:spLocks noChangeShapeType="1"/>
        </xdr:cNvSpPr>
      </xdr:nvSpPr>
      <xdr:spPr bwMode="auto">
        <a:xfrm rot="-5400000">
          <a:off x="1433513" y="547211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oneCellAnchor>
    <xdr:from>
      <xdr:col>4</xdr:col>
      <xdr:colOff>1243012</xdr:colOff>
      <xdr:row>33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081212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34</xdr:row>
      <xdr:rowOff>0</xdr:rowOff>
    </xdr:from>
    <xdr:ext cx="460375" cy="62011"/>
    <xdr:sp macro="" textlink="">
      <xdr:nvSpPr>
        <xdr:cNvPr id="10" name="TextBox 9"/>
        <xdr:cNvSpPr txBox="1"/>
      </xdr:nvSpPr>
      <xdr:spPr>
        <a:xfrm>
          <a:off x="1227137" y="5915025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34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081212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34</xdr:row>
      <xdr:rowOff>0</xdr:rowOff>
    </xdr:from>
    <xdr:ext cx="460375" cy="62011"/>
    <xdr:sp macro="" textlink="">
      <xdr:nvSpPr>
        <xdr:cNvPr id="12" name="TextBox 11"/>
        <xdr:cNvSpPr txBox="1"/>
      </xdr:nvSpPr>
      <xdr:spPr>
        <a:xfrm>
          <a:off x="1227137" y="5915025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34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081212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76200</xdr:colOff>
      <xdr:row>37</xdr:row>
      <xdr:rowOff>9525</xdr:rowOff>
    </xdr:from>
    <xdr:to>
      <xdr:col>4</xdr:col>
      <xdr:colOff>257175</xdr:colOff>
      <xdr:row>37</xdr:row>
      <xdr:rowOff>142875</xdr:rowOff>
    </xdr:to>
    <xdr:sp macro="" textlink="">
      <xdr:nvSpPr>
        <xdr:cNvPr id="14" name="Text Box 69"/>
        <xdr:cNvSpPr txBox="1">
          <a:spLocks noChangeArrowheads="1"/>
        </xdr:cNvSpPr>
      </xdr:nvSpPr>
      <xdr:spPr bwMode="auto">
        <a:xfrm>
          <a:off x="914400" y="6438900"/>
          <a:ext cx="18097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533400</xdr:colOff>
      <xdr:row>35</xdr:row>
      <xdr:rowOff>0</xdr:rowOff>
    </xdr:from>
    <xdr:to>
      <xdr:col>4</xdr:col>
      <xdr:colOff>790575</xdr:colOff>
      <xdr:row>35</xdr:row>
      <xdr:rowOff>104775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1371600" y="6086475"/>
          <a:ext cx="2571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714375</xdr:colOff>
      <xdr:row>37</xdr:row>
      <xdr:rowOff>85725</xdr:rowOff>
    </xdr:from>
    <xdr:to>
      <xdr:col>4</xdr:col>
      <xdr:colOff>1209675</xdr:colOff>
      <xdr:row>37</xdr:row>
      <xdr:rowOff>85725</xdr:rowOff>
    </xdr:to>
    <xdr:sp macro="" textlink="">
      <xdr:nvSpPr>
        <xdr:cNvPr id="16" name="Line 12"/>
        <xdr:cNvSpPr>
          <a:spLocks noChangeShapeType="1"/>
        </xdr:cNvSpPr>
      </xdr:nvSpPr>
      <xdr:spPr bwMode="auto">
        <a:xfrm>
          <a:off x="1552575" y="6515100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35</xdr:row>
      <xdr:rowOff>0</xdr:rowOff>
    </xdr:from>
    <xdr:to>
      <xdr:col>4</xdr:col>
      <xdr:colOff>1181100</xdr:colOff>
      <xdr:row>36</xdr:row>
      <xdr:rowOff>152400</xdr:rowOff>
    </xdr:to>
    <xdr:sp macro="" textlink="">
      <xdr:nvSpPr>
        <xdr:cNvPr id="17" name="Line 14"/>
        <xdr:cNvSpPr>
          <a:spLocks noChangeShapeType="1"/>
        </xdr:cNvSpPr>
      </xdr:nvSpPr>
      <xdr:spPr bwMode="auto">
        <a:xfrm>
          <a:off x="2019300" y="6086475"/>
          <a:ext cx="0" cy="3238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1200150</xdr:colOff>
      <xdr:row>35</xdr:row>
      <xdr:rowOff>0</xdr:rowOff>
    </xdr:from>
    <xdr:to>
      <xdr:col>4</xdr:col>
      <xdr:colOff>1466850</xdr:colOff>
      <xdr:row>35</xdr:row>
      <xdr:rowOff>95250</xdr:rowOff>
    </xdr:to>
    <xdr:sp macro="" textlink="">
      <xdr:nvSpPr>
        <xdr:cNvPr id="18" name="Text Box 16"/>
        <xdr:cNvSpPr txBox="1">
          <a:spLocks noChangeArrowheads="1"/>
        </xdr:cNvSpPr>
      </xdr:nvSpPr>
      <xdr:spPr bwMode="auto">
        <a:xfrm>
          <a:off x="2038350" y="6086475"/>
          <a:ext cx="2667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190500</xdr:colOff>
      <xdr:row>35</xdr:row>
      <xdr:rowOff>133350</xdr:rowOff>
    </xdr:from>
    <xdr:to>
      <xdr:col>4</xdr:col>
      <xdr:colOff>1000125</xdr:colOff>
      <xdr:row>35</xdr:row>
      <xdr:rowOff>133350</xdr:rowOff>
    </xdr:to>
    <xdr:sp macro="" textlink="">
      <xdr:nvSpPr>
        <xdr:cNvPr id="19" name="Line 17"/>
        <xdr:cNvSpPr>
          <a:spLocks noChangeShapeType="1"/>
        </xdr:cNvSpPr>
      </xdr:nvSpPr>
      <xdr:spPr bwMode="auto">
        <a:xfrm rot="-5400000">
          <a:off x="1433513" y="581501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oneCellAnchor>
    <xdr:from>
      <xdr:col>4</xdr:col>
      <xdr:colOff>1243012</xdr:colOff>
      <xdr:row>35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081212" y="608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43</xdr:row>
      <xdr:rowOff>152689</xdr:rowOff>
    </xdr:from>
    <xdr:ext cx="184731" cy="264560"/>
    <xdr:sp macro="" textlink="">
      <xdr:nvSpPr>
        <xdr:cNvPr id="21" name="TextBox 20"/>
        <xdr:cNvSpPr txBox="1"/>
      </xdr:nvSpPr>
      <xdr:spPr>
        <a:xfrm>
          <a:off x="2081212" y="7553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48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081212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48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081212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48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081212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48</xdr:row>
      <xdr:rowOff>170153</xdr:rowOff>
    </xdr:from>
    <xdr:ext cx="460375" cy="62011"/>
    <xdr:sp macro="" textlink="">
      <xdr:nvSpPr>
        <xdr:cNvPr id="25" name="TextBox 24"/>
        <xdr:cNvSpPr txBox="1"/>
      </xdr:nvSpPr>
      <xdr:spPr>
        <a:xfrm>
          <a:off x="1227137" y="8495003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59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081212" y="98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59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081212" y="98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62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081212" y="1056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62</xdr:row>
      <xdr:rowOff>0</xdr:rowOff>
    </xdr:from>
    <xdr:ext cx="460375" cy="62011"/>
    <xdr:sp macro="" textlink="">
      <xdr:nvSpPr>
        <xdr:cNvPr id="29" name="TextBox 28"/>
        <xdr:cNvSpPr txBox="1"/>
      </xdr:nvSpPr>
      <xdr:spPr>
        <a:xfrm>
          <a:off x="1227137" y="10563225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76200</xdr:colOff>
      <xdr:row>73</xdr:row>
      <xdr:rowOff>9525</xdr:rowOff>
    </xdr:from>
    <xdr:to>
      <xdr:col>4</xdr:col>
      <xdr:colOff>257175</xdr:colOff>
      <xdr:row>73</xdr:row>
      <xdr:rowOff>76200</xdr:rowOff>
    </xdr:to>
    <xdr:sp macro="" textlink="">
      <xdr:nvSpPr>
        <xdr:cNvPr id="30" name="Text Box 69"/>
        <xdr:cNvSpPr txBox="1">
          <a:spLocks noChangeArrowheads="1"/>
        </xdr:cNvSpPr>
      </xdr:nvSpPr>
      <xdr:spPr bwMode="auto">
        <a:xfrm>
          <a:off x="914400" y="12211050"/>
          <a:ext cx="180975" cy="66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714375</xdr:colOff>
      <xdr:row>73</xdr:row>
      <xdr:rowOff>85725</xdr:rowOff>
    </xdr:from>
    <xdr:to>
      <xdr:col>4</xdr:col>
      <xdr:colOff>1209675</xdr:colOff>
      <xdr:row>73</xdr:row>
      <xdr:rowOff>76200</xdr:rowOff>
    </xdr:to>
    <xdr:sp macro="" textlink="">
      <xdr:nvSpPr>
        <xdr:cNvPr id="31" name="Line 12"/>
        <xdr:cNvSpPr>
          <a:spLocks noChangeShapeType="1"/>
        </xdr:cNvSpPr>
      </xdr:nvSpPr>
      <xdr:spPr bwMode="auto">
        <a:xfrm>
          <a:off x="1552575" y="12287250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67</xdr:row>
      <xdr:rowOff>104775</xdr:rowOff>
    </xdr:from>
    <xdr:to>
      <xdr:col>4</xdr:col>
      <xdr:colOff>1181100</xdr:colOff>
      <xdr:row>70</xdr:row>
      <xdr:rowOff>152400</xdr:rowOff>
    </xdr:to>
    <xdr:sp macro="" textlink="">
      <xdr:nvSpPr>
        <xdr:cNvPr id="32" name="Line 14"/>
        <xdr:cNvSpPr>
          <a:spLocks noChangeShapeType="1"/>
        </xdr:cNvSpPr>
      </xdr:nvSpPr>
      <xdr:spPr bwMode="auto">
        <a:xfrm>
          <a:off x="2019300" y="11353800"/>
          <a:ext cx="0" cy="4381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190500</xdr:colOff>
      <xdr:row>69</xdr:row>
      <xdr:rowOff>133350</xdr:rowOff>
    </xdr:from>
    <xdr:to>
      <xdr:col>4</xdr:col>
      <xdr:colOff>1000125</xdr:colOff>
      <xdr:row>69</xdr:row>
      <xdr:rowOff>133350</xdr:rowOff>
    </xdr:to>
    <xdr:sp macro="" textlink="">
      <xdr:nvSpPr>
        <xdr:cNvPr id="33" name="Line 17"/>
        <xdr:cNvSpPr>
          <a:spLocks noChangeShapeType="1"/>
        </xdr:cNvSpPr>
      </xdr:nvSpPr>
      <xdr:spPr bwMode="auto">
        <a:xfrm rot="-5400000">
          <a:off x="1433513" y="1120616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oneCellAnchor>
    <xdr:from>
      <xdr:col>4</xdr:col>
      <xdr:colOff>1243012</xdr:colOff>
      <xdr:row>69</xdr:row>
      <xdr:rowOff>5331</xdr:rowOff>
    </xdr:from>
    <xdr:ext cx="184731" cy="264560"/>
    <xdr:sp macro="" textlink="">
      <xdr:nvSpPr>
        <xdr:cNvPr id="34" name="TextBox 33"/>
        <xdr:cNvSpPr txBox="1"/>
      </xdr:nvSpPr>
      <xdr:spPr>
        <a:xfrm>
          <a:off x="2081212" y="114829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80</xdr:row>
      <xdr:rowOff>5332</xdr:rowOff>
    </xdr:from>
    <xdr:ext cx="184730" cy="265627"/>
    <xdr:sp macro="" textlink="">
      <xdr:nvSpPr>
        <xdr:cNvPr id="35" name="TextBox 34"/>
        <xdr:cNvSpPr txBox="1"/>
      </xdr:nvSpPr>
      <xdr:spPr>
        <a:xfrm>
          <a:off x="2081212" y="13759432"/>
          <a:ext cx="184730" cy="2656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388937</xdr:colOff>
      <xdr:row>82</xdr:row>
      <xdr:rowOff>170153</xdr:rowOff>
    </xdr:from>
    <xdr:ext cx="460375" cy="62011"/>
    <xdr:sp macro="" textlink="">
      <xdr:nvSpPr>
        <xdr:cNvPr id="36" name="TextBox 35"/>
        <xdr:cNvSpPr txBox="1"/>
      </xdr:nvSpPr>
      <xdr:spPr>
        <a:xfrm>
          <a:off x="1227137" y="14238578"/>
          <a:ext cx="460375" cy="62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190500</xdr:colOff>
      <xdr:row>90</xdr:row>
      <xdr:rowOff>133350</xdr:rowOff>
    </xdr:from>
    <xdr:to>
      <xdr:col>4</xdr:col>
      <xdr:colOff>1000125</xdr:colOff>
      <xdr:row>90</xdr:row>
      <xdr:rowOff>133350</xdr:rowOff>
    </xdr:to>
    <xdr:sp macro="" textlink="">
      <xdr:nvSpPr>
        <xdr:cNvPr id="37" name="Line 17"/>
        <xdr:cNvSpPr>
          <a:spLocks noChangeShapeType="1"/>
        </xdr:cNvSpPr>
      </xdr:nvSpPr>
      <xdr:spPr bwMode="auto">
        <a:xfrm rot="-5400000">
          <a:off x="1433513" y="15101887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714375</xdr:colOff>
      <xdr:row>103</xdr:row>
      <xdr:rowOff>85725</xdr:rowOff>
    </xdr:from>
    <xdr:to>
      <xdr:col>4</xdr:col>
      <xdr:colOff>1209675</xdr:colOff>
      <xdr:row>103</xdr:row>
      <xdr:rowOff>85725</xdr:rowOff>
    </xdr:to>
    <xdr:sp macro="" textlink="">
      <xdr:nvSpPr>
        <xdr:cNvPr id="38" name="Line 12"/>
        <xdr:cNvSpPr>
          <a:spLocks noChangeShapeType="1"/>
        </xdr:cNvSpPr>
      </xdr:nvSpPr>
      <xdr:spPr bwMode="auto">
        <a:xfrm>
          <a:off x="1552575" y="17564100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99</xdr:row>
      <xdr:rowOff>104775</xdr:rowOff>
    </xdr:from>
    <xdr:to>
      <xdr:col>4</xdr:col>
      <xdr:colOff>1181100</xdr:colOff>
      <xdr:row>102</xdr:row>
      <xdr:rowOff>152400</xdr:rowOff>
    </xdr:to>
    <xdr:sp macro="" textlink="">
      <xdr:nvSpPr>
        <xdr:cNvPr id="39" name="Line 14"/>
        <xdr:cNvSpPr>
          <a:spLocks noChangeShapeType="1"/>
        </xdr:cNvSpPr>
      </xdr:nvSpPr>
      <xdr:spPr bwMode="auto">
        <a:xfrm>
          <a:off x="2019300" y="16935450"/>
          <a:ext cx="0" cy="5334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1200150</xdr:colOff>
      <xdr:row>100</xdr:row>
      <xdr:rowOff>142875</xdr:rowOff>
    </xdr:from>
    <xdr:to>
      <xdr:col>4</xdr:col>
      <xdr:colOff>1466850</xdr:colOff>
      <xdr:row>101</xdr:row>
      <xdr:rowOff>95250</xdr:rowOff>
    </xdr:to>
    <xdr:sp macro="" textlink="">
      <xdr:nvSpPr>
        <xdr:cNvPr id="40" name="Text Box 16"/>
        <xdr:cNvSpPr txBox="1">
          <a:spLocks noChangeArrowheads="1"/>
        </xdr:cNvSpPr>
      </xdr:nvSpPr>
      <xdr:spPr bwMode="auto">
        <a:xfrm>
          <a:off x="2038350" y="17135475"/>
          <a:ext cx="2667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190500</xdr:colOff>
      <xdr:row>101</xdr:row>
      <xdr:rowOff>133350</xdr:rowOff>
    </xdr:from>
    <xdr:to>
      <xdr:col>4</xdr:col>
      <xdr:colOff>1000125</xdr:colOff>
      <xdr:row>101</xdr:row>
      <xdr:rowOff>133350</xdr:rowOff>
    </xdr:to>
    <xdr:sp macro="" textlink="">
      <xdr:nvSpPr>
        <xdr:cNvPr id="41" name="Line 17"/>
        <xdr:cNvSpPr>
          <a:spLocks noChangeShapeType="1"/>
        </xdr:cNvSpPr>
      </xdr:nvSpPr>
      <xdr:spPr bwMode="auto">
        <a:xfrm rot="-5400000">
          <a:off x="1433513" y="1688306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1228725</xdr:colOff>
      <xdr:row>101</xdr:row>
      <xdr:rowOff>97870</xdr:rowOff>
    </xdr:from>
    <xdr:to>
      <xdr:col>4</xdr:col>
      <xdr:colOff>1230313</xdr:colOff>
      <xdr:row>101</xdr:row>
      <xdr:rowOff>99458</xdr:rowOff>
    </xdr:to>
    <xdr:cxnSp macro="">
      <xdr:nvCxnSpPr>
        <xdr:cNvPr id="42" name="Straight Connector 347"/>
        <xdr:cNvCxnSpPr/>
      </xdr:nvCxnSpPr>
      <xdr:spPr>
        <a:xfrm>
          <a:off x="2066925" y="17252395"/>
          <a:ext cx="15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1228725</xdr:colOff>
      <xdr:row>101</xdr:row>
      <xdr:rowOff>97870</xdr:rowOff>
    </xdr:from>
    <xdr:to>
      <xdr:col>4</xdr:col>
      <xdr:colOff>1230313</xdr:colOff>
      <xdr:row>101</xdr:row>
      <xdr:rowOff>99458</xdr:rowOff>
    </xdr:to>
    <xdr:cxnSp macro="">
      <xdr:nvCxnSpPr>
        <xdr:cNvPr id="43" name="Straight Connector 349"/>
        <xdr:cNvCxnSpPr/>
      </xdr:nvCxnSpPr>
      <xdr:spPr>
        <a:xfrm>
          <a:off x="2066925" y="17252395"/>
          <a:ext cx="15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4762</xdr:colOff>
      <xdr:row>101</xdr:row>
      <xdr:rowOff>5331</xdr:rowOff>
    </xdr:from>
    <xdr:ext cx="184731" cy="264560"/>
    <xdr:sp macro="" textlink="">
      <xdr:nvSpPr>
        <xdr:cNvPr id="44" name="TextBox 43"/>
        <xdr:cNvSpPr txBox="1"/>
      </xdr:nvSpPr>
      <xdr:spPr>
        <a:xfrm>
          <a:off x="842962" y="171598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1285874</xdr:colOff>
      <xdr:row>21</xdr:row>
      <xdr:rowOff>161925</xdr:rowOff>
    </xdr:from>
    <xdr:to>
      <xdr:col>4</xdr:col>
      <xdr:colOff>1466849</xdr:colOff>
      <xdr:row>21</xdr:row>
      <xdr:rowOff>163513</xdr:rowOff>
    </xdr:to>
    <xdr:cxnSp macro="">
      <xdr:nvCxnSpPr>
        <xdr:cNvPr id="45" name="Прямая соединительная линия 44"/>
        <xdr:cNvCxnSpPr/>
      </xdr:nvCxnSpPr>
      <xdr:spPr>
        <a:xfrm rot="10800000" flipH="1">
          <a:off x="2124074" y="3771900"/>
          <a:ext cx="1809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66675</xdr:rowOff>
    </xdr:from>
    <xdr:to>
      <xdr:col>5</xdr:col>
      <xdr:colOff>28575</xdr:colOff>
      <xdr:row>24</xdr:row>
      <xdr:rowOff>180975</xdr:rowOff>
    </xdr:to>
    <xdr:grpSp>
      <xdr:nvGrpSpPr>
        <xdr:cNvPr id="46" name="Группа 555"/>
        <xdr:cNvGrpSpPr>
          <a:grpSpLocks/>
        </xdr:cNvGrpSpPr>
      </xdr:nvGrpSpPr>
      <xdr:grpSpPr bwMode="auto">
        <a:xfrm>
          <a:off x="952500" y="2971800"/>
          <a:ext cx="1533525" cy="1314450"/>
          <a:chOff x="952500" y="2943225"/>
          <a:chExt cx="1533525" cy="1133474"/>
        </a:xfrm>
      </xdr:grpSpPr>
      <xdr:sp macro="" textlink="">
        <xdr:nvSpPr>
          <xdr:cNvPr id="47" name="Text Box 26"/>
          <xdr:cNvSpPr txBox="1">
            <a:spLocks noChangeArrowheads="1"/>
          </xdr:cNvSpPr>
        </xdr:nvSpPr>
        <xdr:spPr bwMode="auto">
          <a:xfrm>
            <a:off x="1447800" y="3822078"/>
            <a:ext cx="247650" cy="25462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</a:t>
            </a:r>
            <a:endParaRPr lang="ru-R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grpSp>
        <xdr:nvGrpSpPr>
          <xdr:cNvPr id="48" name="Группа 519"/>
          <xdr:cNvGrpSpPr>
            <a:grpSpLocks/>
          </xdr:cNvGrpSpPr>
        </xdr:nvGrpSpPr>
        <xdr:grpSpPr bwMode="auto">
          <a:xfrm>
            <a:off x="952500" y="2943225"/>
            <a:ext cx="1533525" cy="962025"/>
            <a:chOff x="952500" y="2943225"/>
            <a:chExt cx="1533525" cy="962025"/>
          </a:xfrm>
        </xdr:grpSpPr>
        <xdr:grpSp>
          <xdr:nvGrpSpPr>
            <xdr:cNvPr id="49" name="Group 3"/>
            <xdr:cNvGrpSpPr>
              <a:grpSpLocks/>
            </xdr:cNvGrpSpPr>
          </xdr:nvGrpSpPr>
          <xdr:grpSpPr bwMode="auto">
            <a:xfrm>
              <a:off x="952500" y="2943225"/>
              <a:ext cx="1533525" cy="714375"/>
              <a:chOff x="242" y="1448"/>
              <a:chExt cx="180" cy="80"/>
            </a:xfrm>
          </xdr:grpSpPr>
          <xdr:grpSp>
            <xdr:nvGrpSpPr>
              <xdr:cNvPr id="55" name="Group 4"/>
              <xdr:cNvGrpSpPr>
                <a:grpSpLocks/>
              </xdr:cNvGrpSpPr>
            </xdr:nvGrpSpPr>
            <xdr:grpSpPr bwMode="auto">
              <a:xfrm>
                <a:off x="242" y="1448"/>
                <a:ext cx="133" cy="80"/>
                <a:chOff x="238" y="1476"/>
                <a:chExt cx="133" cy="80"/>
              </a:xfrm>
            </xdr:grpSpPr>
            <xdr:sp macro="" textlink="">
              <xdr:nvSpPr>
                <xdr:cNvPr id="67" name="Rectangle 5"/>
                <xdr:cNvSpPr>
                  <a:spLocks noChangeArrowheads="1"/>
                </xdr:cNvSpPr>
              </xdr:nvSpPr>
              <xdr:spPr bwMode="auto">
                <a:xfrm>
                  <a:off x="238" y="1480"/>
                  <a:ext cx="133" cy="76"/>
                </a:xfrm>
                <a:prstGeom prst="rect">
                  <a:avLst/>
                </a:prstGeom>
                <a:pattFill prst="pct20">
                  <a:fgClr>
                    <a:srgbClr val="000000"/>
                  </a:fgClr>
                  <a:bgClr>
                    <a:srgbClr val="FFFFFF"/>
                  </a:bgClr>
                </a:pattFill>
                <a:ln w="9525">
                  <a:solidFill>
                    <a:srgbClr val="000000"/>
                  </a:solidFill>
                  <a:miter lim="800000"/>
                  <a:headEnd/>
                  <a:tailEnd/>
                </a:ln>
              </xdr:spPr>
            </xdr:sp>
            <xdr:sp macro="" textlink="">
              <xdr:nvSpPr>
                <xdr:cNvPr id="68" name="Rectangle 6"/>
                <xdr:cNvSpPr>
                  <a:spLocks noChangeArrowheads="1"/>
                </xdr:cNvSpPr>
              </xdr:nvSpPr>
              <xdr:spPr bwMode="auto">
                <a:xfrm>
                  <a:off x="251" y="1476"/>
                  <a:ext cx="109" cy="70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56" name="Line 7"/>
              <xdr:cNvSpPr>
                <a:spLocks noChangeShapeType="1"/>
              </xdr:cNvSpPr>
            </xdr:nvSpPr>
            <xdr:spPr bwMode="auto">
              <a:xfrm>
                <a:off x="254" y="1453"/>
                <a:ext cx="0" cy="65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57" name="Line 8"/>
              <xdr:cNvSpPr>
                <a:spLocks noChangeShapeType="1"/>
              </xdr:cNvSpPr>
            </xdr:nvSpPr>
            <xdr:spPr bwMode="auto">
              <a:xfrm>
                <a:off x="254" y="1518"/>
                <a:ext cx="10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58" name="Line 9"/>
              <xdr:cNvSpPr>
                <a:spLocks noChangeShapeType="1"/>
              </xdr:cNvSpPr>
            </xdr:nvSpPr>
            <xdr:spPr bwMode="auto">
              <a:xfrm flipV="1">
                <a:off x="363" y="1452"/>
                <a:ext cx="0" cy="66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59" name="Text Box 10"/>
              <xdr:cNvSpPr txBox="1">
                <a:spLocks noChangeArrowheads="1"/>
              </xdr:cNvSpPr>
            </xdr:nvSpPr>
            <xdr:spPr bwMode="auto">
              <a:xfrm>
                <a:off x="301" y="1477"/>
                <a:ext cx="33" cy="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0" name="Text Box 11"/>
              <xdr:cNvSpPr txBox="1">
                <a:spLocks noChangeArrowheads="1"/>
              </xdr:cNvSpPr>
            </xdr:nvSpPr>
            <xdr:spPr bwMode="auto">
              <a:xfrm>
                <a:off x="388" y="1515"/>
                <a:ext cx="34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1" name="Line 12"/>
              <xdr:cNvSpPr>
                <a:spLocks noChangeShapeType="1"/>
              </xdr:cNvSpPr>
            </xdr:nvSpPr>
            <xdr:spPr bwMode="auto">
              <a:xfrm>
                <a:off x="324" y="1528"/>
                <a:ext cx="64" cy="0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2" name="Line 13"/>
              <xdr:cNvSpPr>
                <a:spLocks noChangeShapeType="1"/>
              </xdr:cNvSpPr>
            </xdr:nvSpPr>
            <xdr:spPr bwMode="auto">
              <a:xfrm>
                <a:off x="350" y="1518"/>
                <a:ext cx="3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63" name="Line 14"/>
              <xdr:cNvSpPr>
                <a:spLocks noChangeShapeType="1"/>
              </xdr:cNvSpPr>
            </xdr:nvSpPr>
            <xdr:spPr bwMode="auto">
              <a:xfrm>
                <a:off x="384" y="1453"/>
                <a:ext cx="0" cy="63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64" name="Text Box 16"/>
              <xdr:cNvSpPr txBox="1">
                <a:spLocks noChangeArrowheads="1"/>
              </xdr:cNvSpPr>
            </xdr:nvSpPr>
            <xdr:spPr bwMode="auto">
              <a:xfrm>
                <a:off x="387" y="1478"/>
                <a:ext cx="32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65" name="Line 17"/>
              <xdr:cNvSpPr>
                <a:spLocks noChangeShapeType="1"/>
              </xdr:cNvSpPr>
            </xdr:nvSpPr>
            <xdr:spPr bwMode="auto">
              <a:xfrm rot="-5400000">
                <a:off x="309" y="1443"/>
                <a:ext cx="0" cy="105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66" name="Line 15"/>
              <xdr:cNvSpPr>
                <a:spLocks noChangeShapeType="1"/>
              </xdr:cNvSpPr>
            </xdr:nvSpPr>
            <xdr:spPr bwMode="auto">
              <a:xfrm>
                <a:off x="377" y="1517"/>
                <a:ext cx="27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50" name="Line 23"/>
            <xdr:cNvSpPr>
              <a:spLocks noChangeShapeType="1"/>
            </xdr:cNvSpPr>
          </xdr:nvSpPr>
          <xdr:spPr bwMode="auto">
            <a:xfrm>
              <a:off x="1047750" y="3698874"/>
              <a:ext cx="0" cy="197126"/>
            </a:xfrm>
            <a:prstGeom prst="line">
              <a:avLst/>
            </a:prstGeom>
            <a:ln>
              <a:headEnd/>
              <a:tailEnd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/>
            <a:lstStyle/>
            <a:p>
              <a:endParaRPr lang="ru-RU"/>
            </a:p>
          </xdr:txBody>
        </xdr:sp>
        <xdr:sp macro="" textlink="">
          <xdr:nvSpPr>
            <xdr:cNvPr id="51" name="Line 24"/>
            <xdr:cNvSpPr>
              <a:spLocks noChangeShapeType="1"/>
            </xdr:cNvSpPr>
          </xdr:nvSpPr>
          <xdr:spPr bwMode="auto">
            <a:xfrm>
              <a:off x="1962150" y="3686175"/>
              <a:ext cx="0" cy="21907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" name="Line 25"/>
            <xdr:cNvSpPr>
              <a:spLocks noChangeShapeType="1"/>
            </xdr:cNvSpPr>
          </xdr:nvSpPr>
          <xdr:spPr bwMode="auto">
            <a:xfrm>
              <a:off x="1028699" y="3781425"/>
              <a:ext cx="9360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triangle" w="med" len="med"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53" name="Прямая соединительная линия 52"/>
            <xdr:cNvCxnSpPr/>
          </xdr:nvCxnSpPr>
          <xdr:spPr>
            <a:xfrm>
              <a:off x="1085850" y="3444253"/>
              <a:ext cx="124777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" name="Прямая со стрелкой 53"/>
            <xdr:cNvCxnSpPr/>
          </xdr:nvCxnSpPr>
          <xdr:spPr>
            <a:xfrm rot="16200000" flipH="1" flipV="1">
              <a:off x="2239341" y="3509962"/>
              <a:ext cx="131417" cy="0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</xdr:col>
      <xdr:colOff>95250</xdr:colOff>
      <xdr:row>35</xdr:row>
      <xdr:rowOff>142875</xdr:rowOff>
    </xdr:from>
    <xdr:to>
      <xdr:col>5</xdr:col>
      <xdr:colOff>9525</xdr:colOff>
      <xdr:row>42</xdr:row>
      <xdr:rowOff>9525</xdr:rowOff>
    </xdr:to>
    <xdr:grpSp>
      <xdr:nvGrpSpPr>
        <xdr:cNvPr id="69" name="Группа 718"/>
        <xdr:cNvGrpSpPr>
          <a:grpSpLocks/>
        </xdr:cNvGrpSpPr>
      </xdr:nvGrpSpPr>
      <xdr:grpSpPr bwMode="auto">
        <a:xfrm>
          <a:off x="933450" y="6229350"/>
          <a:ext cx="1533525" cy="1038225"/>
          <a:chOff x="952500" y="2943225"/>
          <a:chExt cx="1533525" cy="1114425"/>
        </a:xfrm>
      </xdr:grpSpPr>
      <xdr:sp macro="" textlink="">
        <xdr:nvSpPr>
          <xdr:cNvPr id="70" name="Text Box 26"/>
          <xdr:cNvSpPr txBox="1">
            <a:spLocks noChangeArrowheads="1"/>
          </xdr:cNvSpPr>
        </xdr:nvSpPr>
        <xdr:spPr bwMode="auto">
          <a:xfrm>
            <a:off x="1343025" y="3822496"/>
            <a:ext cx="228600" cy="23515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</a:t>
            </a:r>
            <a:endParaRPr lang="ru-R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grpSp>
        <xdr:nvGrpSpPr>
          <xdr:cNvPr id="71" name="Группа 720"/>
          <xdr:cNvGrpSpPr>
            <a:grpSpLocks/>
          </xdr:cNvGrpSpPr>
        </xdr:nvGrpSpPr>
        <xdr:grpSpPr bwMode="auto">
          <a:xfrm>
            <a:off x="952502" y="2943225"/>
            <a:ext cx="1533526" cy="962025"/>
            <a:chOff x="952502" y="2943225"/>
            <a:chExt cx="1533526" cy="962025"/>
          </a:xfrm>
        </xdr:grpSpPr>
        <xdr:grpSp>
          <xdr:nvGrpSpPr>
            <xdr:cNvPr id="72" name="Group 3"/>
            <xdr:cNvGrpSpPr>
              <a:grpSpLocks/>
            </xdr:cNvGrpSpPr>
          </xdr:nvGrpSpPr>
          <xdr:grpSpPr bwMode="auto">
            <a:xfrm>
              <a:off x="952502" y="2943225"/>
              <a:ext cx="1533526" cy="714375"/>
              <a:chOff x="242" y="1448"/>
              <a:chExt cx="180" cy="80"/>
            </a:xfrm>
          </xdr:grpSpPr>
          <xdr:grpSp>
            <xdr:nvGrpSpPr>
              <xdr:cNvPr id="78" name="Group 4"/>
              <xdr:cNvGrpSpPr>
                <a:grpSpLocks/>
              </xdr:cNvGrpSpPr>
            </xdr:nvGrpSpPr>
            <xdr:grpSpPr bwMode="auto">
              <a:xfrm>
                <a:off x="242" y="1448"/>
                <a:ext cx="133" cy="80"/>
                <a:chOff x="238" y="1476"/>
                <a:chExt cx="133" cy="80"/>
              </a:xfrm>
            </xdr:grpSpPr>
            <xdr:sp macro="" textlink="">
              <xdr:nvSpPr>
                <xdr:cNvPr id="90" name="Rectangle 5"/>
                <xdr:cNvSpPr>
                  <a:spLocks noChangeArrowheads="1"/>
                </xdr:cNvSpPr>
              </xdr:nvSpPr>
              <xdr:spPr bwMode="auto">
                <a:xfrm>
                  <a:off x="238" y="1480"/>
                  <a:ext cx="133" cy="76"/>
                </a:xfrm>
                <a:prstGeom prst="rect">
                  <a:avLst/>
                </a:prstGeom>
                <a:pattFill prst="pct20">
                  <a:fgClr>
                    <a:srgbClr val="000000"/>
                  </a:fgClr>
                  <a:bgClr>
                    <a:srgbClr val="FFFFFF"/>
                  </a:bgClr>
                </a:pattFill>
                <a:ln w="9525">
                  <a:solidFill>
                    <a:srgbClr val="000000"/>
                  </a:solidFill>
                  <a:miter lim="800000"/>
                  <a:headEnd/>
                  <a:tailEnd/>
                </a:ln>
              </xdr:spPr>
            </xdr:sp>
            <xdr:sp macro="" textlink="">
              <xdr:nvSpPr>
                <xdr:cNvPr id="91" name="Rectangle 6"/>
                <xdr:cNvSpPr>
                  <a:spLocks noChangeArrowheads="1"/>
                </xdr:cNvSpPr>
              </xdr:nvSpPr>
              <xdr:spPr bwMode="auto">
                <a:xfrm>
                  <a:off x="251" y="1476"/>
                  <a:ext cx="109" cy="70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79" name="Line 7"/>
              <xdr:cNvSpPr>
                <a:spLocks noChangeShapeType="1"/>
              </xdr:cNvSpPr>
            </xdr:nvSpPr>
            <xdr:spPr bwMode="auto">
              <a:xfrm>
                <a:off x="254" y="1453"/>
                <a:ext cx="0" cy="65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80" name="Line 8"/>
              <xdr:cNvSpPr>
                <a:spLocks noChangeShapeType="1"/>
              </xdr:cNvSpPr>
            </xdr:nvSpPr>
            <xdr:spPr bwMode="auto">
              <a:xfrm>
                <a:off x="254" y="1518"/>
                <a:ext cx="10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81" name="Line 9"/>
              <xdr:cNvSpPr>
                <a:spLocks noChangeShapeType="1"/>
              </xdr:cNvSpPr>
            </xdr:nvSpPr>
            <xdr:spPr bwMode="auto">
              <a:xfrm flipV="1">
                <a:off x="363" y="1452"/>
                <a:ext cx="0" cy="66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82" name="Text Box 10"/>
              <xdr:cNvSpPr txBox="1">
                <a:spLocks noChangeArrowheads="1"/>
              </xdr:cNvSpPr>
            </xdr:nvSpPr>
            <xdr:spPr bwMode="auto">
              <a:xfrm>
                <a:off x="301" y="1477"/>
                <a:ext cx="33" cy="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3" name="Text Box 11"/>
              <xdr:cNvSpPr txBox="1">
                <a:spLocks noChangeArrowheads="1"/>
              </xdr:cNvSpPr>
            </xdr:nvSpPr>
            <xdr:spPr bwMode="auto">
              <a:xfrm>
                <a:off x="388" y="1515"/>
                <a:ext cx="34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4" name="Line 12"/>
              <xdr:cNvSpPr>
                <a:spLocks noChangeShapeType="1"/>
              </xdr:cNvSpPr>
            </xdr:nvSpPr>
            <xdr:spPr bwMode="auto">
              <a:xfrm>
                <a:off x="324" y="1528"/>
                <a:ext cx="64" cy="0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5" name="Line 13"/>
              <xdr:cNvSpPr>
                <a:spLocks noChangeShapeType="1"/>
              </xdr:cNvSpPr>
            </xdr:nvSpPr>
            <xdr:spPr bwMode="auto">
              <a:xfrm>
                <a:off x="350" y="1518"/>
                <a:ext cx="3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86" name="Line 14"/>
              <xdr:cNvSpPr>
                <a:spLocks noChangeShapeType="1"/>
              </xdr:cNvSpPr>
            </xdr:nvSpPr>
            <xdr:spPr bwMode="auto">
              <a:xfrm>
                <a:off x="384" y="1453"/>
                <a:ext cx="0" cy="63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87" name="Text Box 16"/>
              <xdr:cNvSpPr txBox="1">
                <a:spLocks noChangeArrowheads="1"/>
              </xdr:cNvSpPr>
            </xdr:nvSpPr>
            <xdr:spPr bwMode="auto">
              <a:xfrm>
                <a:off x="387" y="1478"/>
                <a:ext cx="32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88" name="Line 17"/>
              <xdr:cNvSpPr>
                <a:spLocks noChangeShapeType="1"/>
              </xdr:cNvSpPr>
            </xdr:nvSpPr>
            <xdr:spPr bwMode="auto">
              <a:xfrm rot="-5400000">
                <a:off x="309" y="1443"/>
                <a:ext cx="0" cy="105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89" name="Line 15"/>
              <xdr:cNvSpPr>
                <a:spLocks noChangeShapeType="1"/>
              </xdr:cNvSpPr>
            </xdr:nvSpPr>
            <xdr:spPr bwMode="auto">
              <a:xfrm>
                <a:off x="377" y="1517"/>
                <a:ext cx="27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73" name="Line 23"/>
            <xdr:cNvSpPr>
              <a:spLocks noChangeShapeType="1"/>
            </xdr:cNvSpPr>
          </xdr:nvSpPr>
          <xdr:spPr bwMode="auto">
            <a:xfrm>
              <a:off x="1047750" y="3699807"/>
              <a:ext cx="0" cy="194257"/>
            </a:xfrm>
            <a:prstGeom prst="line">
              <a:avLst/>
            </a:prstGeom>
            <a:ln>
              <a:headEnd/>
              <a:tailEnd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/>
            <a:lstStyle/>
            <a:p>
              <a:endParaRPr lang="ru-RU"/>
            </a:p>
          </xdr:txBody>
        </xdr:sp>
        <xdr:sp macro="" textlink="">
          <xdr:nvSpPr>
            <xdr:cNvPr id="74" name="Line 24"/>
            <xdr:cNvSpPr>
              <a:spLocks noChangeShapeType="1"/>
            </xdr:cNvSpPr>
          </xdr:nvSpPr>
          <xdr:spPr bwMode="auto">
            <a:xfrm>
              <a:off x="1962150" y="3686175"/>
              <a:ext cx="0" cy="21907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75" name="Line 25"/>
            <xdr:cNvSpPr>
              <a:spLocks noChangeShapeType="1"/>
            </xdr:cNvSpPr>
          </xdr:nvSpPr>
          <xdr:spPr bwMode="auto">
            <a:xfrm>
              <a:off x="1028699" y="3781425"/>
              <a:ext cx="9360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triangle" w="med" len="med"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76" name="Прямая соединительная линия 75"/>
            <xdr:cNvCxnSpPr/>
          </xdr:nvCxnSpPr>
          <xdr:spPr>
            <a:xfrm>
              <a:off x="1085850" y="3444205"/>
              <a:ext cx="124777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7" name="Прямая со стрелкой 76"/>
            <xdr:cNvCxnSpPr/>
          </xdr:nvCxnSpPr>
          <xdr:spPr>
            <a:xfrm rot="16200000" flipH="1" flipV="1">
              <a:off x="2238593" y="3510662"/>
              <a:ext cx="132913" cy="0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</xdr:col>
      <xdr:colOff>123825</xdr:colOff>
      <xdr:row>49</xdr:row>
      <xdr:rowOff>28575</xdr:rowOff>
    </xdr:from>
    <xdr:to>
      <xdr:col>5</xdr:col>
      <xdr:colOff>38100</xdr:colOff>
      <xdr:row>56</xdr:row>
      <xdr:rowOff>0</xdr:rowOff>
    </xdr:to>
    <xdr:grpSp>
      <xdr:nvGrpSpPr>
        <xdr:cNvPr id="92" name="Группа 718"/>
        <xdr:cNvGrpSpPr>
          <a:grpSpLocks/>
        </xdr:cNvGrpSpPr>
      </xdr:nvGrpSpPr>
      <xdr:grpSpPr bwMode="auto">
        <a:xfrm>
          <a:off x="962025" y="8591550"/>
          <a:ext cx="1533525" cy="838200"/>
          <a:chOff x="952500" y="2943225"/>
          <a:chExt cx="1533525" cy="1114425"/>
        </a:xfrm>
      </xdr:grpSpPr>
      <xdr:sp macro="" textlink="">
        <xdr:nvSpPr>
          <xdr:cNvPr id="93" name="Text Box 26"/>
          <xdr:cNvSpPr txBox="1">
            <a:spLocks noChangeArrowheads="1"/>
          </xdr:cNvSpPr>
        </xdr:nvSpPr>
        <xdr:spPr bwMode="auto">
          <a:xfrm>
            <a:off x="1343025" y="3817036"/>
            <a:ext cx="228600" cy="24061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</a:t>
            </a:r>
            <a:endParaRPr lang="ru-R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grpSp>
        <xdr:nvGrpSpPr>
          <xdr:cNvPr id="94" name="Группа 720"/>
          <xdr:cNvGrpSpPr>
            <a:grpSpLocks/>
          </xdr:cNvGrpSpPr>
        </xdr:nvGrpSpPr>
        <xdr:grpSpPr bwMode="auto">
          <a:xfrm>
            <a:off x="952502" y="2943225"/>
            <a:ext cx="1533526" cy="962025"/>
            <a:chOff x="952502" y="2943225"/>
            <a:chExt cx="1533526" cy="962025"/>
          </a:xfrm>
        </xdr:grpSpPr>
        <xdr:grpSp>
          <xdr:nvGrpSpPr>
            <xdr:cNvPr id="95" name="Group 3"/>
            <xdr:cNvGrpSpPr>
              <a:grpSpLocks/>
            </xdr:cNvGrpSpPr>
          </xdr:nvGrpSpPr>
          <xdr:grpSpPr bwMode="auto">
            <a:xfrm>
              <a:off x="952502" y="2943225"/>
              <a:ext cx="1533526" cy="714375"/>
              <a:chOff x="242" y="1448"/>
              <a:chExt cx="180" cy="80"/>
            </a:xfrm>
          </xdr:grpSpPr>
          <xdr:grpSp>
            <xdr:nvGrpSpPr>
              <xdr:cNvPr id="101" name="Group 4"/>
              <xdr:cNvGrpSpPr>
                <a:grpSpLocks/>
              </xdr:cNvGrpSpPr>
            </xdr:nvGrpSpPr>
            <xdr:grpSpPr bwMode="auto">
              <a:xfrm>
                <a:off x="242" y="1448"/>
                <a:ext cx="133" cy="80"/>
                <a:chOff x="238" y="1476"/>
                <a:chExt cx="133" cy="80"/>
              </a:xfrm>
            </xdr:grpSpPr>
            <xdr:sp macro="" textlink="">
              <xdr:nvSpPr>
                <xdr:cNvPr id="113" name="Rectangle 5"/>
                <xdr:cNvSpPr>
                  <a:spLocks noChangeArrowheads="1"/>
                </xdr:cNvSpPr>
              </xdr:nvSpPr>
              <xdr:spPr bwMode="auto">
                <a:xfrm>
                  <a:off x="238" y="1480"/>
                  <a:ext cx="133" cy="76"/>
                </a:xfrm>
                <a:prstGeom prst="rect">
                  <a:avLst/>
                </a:prstGeom>
                <a:pattFill prst="pct20">
                  <a:fgClr>
                    <a:srgbClr val="000000"/>
                  </a:fgClr>
                  <a:bgClr>
                    <a:srgbClr val="FFFFFF"/>
                  </a:bgClr>
                </a:pattFill>
                <a:ln w="9525">
                  <a:solidFill>
                    <a:srgbClr val="000000"/>
                  </a:solidFill>
                  <a:miter lim="800000"/>
                  <a:headEnd/>
                  <a:tailEnd/>
                </a:ln>
              </xdr:spPr>
            </xdr:sp>
            <xdr:sp macro="" textlink="">
              <xdr:nvSpPr>
                <xdr:cNvPr id="114" name="Rectangle 6"/>
                <xdr:cNvSpPr>
                  <a:spLocks noChangeArrowheads="1"/>
                </xdr:cNvSpPr>
              </xdr:nvSpPr>
              <xdr:spPr bwMode="auto">
                <a:xfrm>
                  <a:off x="251" y="1476"/>
                  <a:ext cx="109" cy="70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02" name="Line 7"/>
              <xdr:cNvSpPr>
                <a:spLocks noChangeShapeType="1"/>
              </xdr:cNvSpPr>
            </xdr:nvSpPr>
            <xdr:spPr bwMode="auto">
              <a:xfrm>
                <a:off x="254" y="1453"/>
                <a:ext cx="0" cy="65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3" name="Line 8"/>
              <xdr:cNvSpPr>
                <a:spLocks noChangeShapeType="1"/>
              </xdr:cNvSpPr>
            </xdr:nvSpPr>
            <xdr:spPr bwMode="auto">
              <a:xfrm>
                <a:off x="254" y="1518"/>
                <a:ext cx="10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4" name="Line 9"/>
              <xdr:cNvSpPr>
                <a:spLocks noChangeShapeType="1"/>
              </xdr:cNvSpPr>
            </xdr:nvSpPr>
            <xdr:spPr bwMode="auto">
              <a:xfrm flipV="1">
                <a:off x="363" y="1452"/>
                <a:ext cx="0" cy="66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5" name="Text Box 10"/>
              <xdr:cNvSpPr txBox="1">
                <a:spLocks noChangeArrowheads="1"/>
              </xdr:cNvSpPr>
            </xdr:nvSpPr>
            <xdr:spPr bwMode="auto">
              <a:xfrm>
                <a:off x="301" y="1477"/>
                <a:ext cx="33" cy="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6" name="Text Box 11"/>
              <xdr:cNvSpPr txBox="1">
                <a:spLocks noChangeArrowheads="1"/>
              </xdr:cNvSpPr>
            </xdr:nvSpPr>
            <xdr:spPr bwMode="auto">
              <a:xfrm>
                <a:off x="388" y="1515"/>
                <a:ext cx="34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" name="Line 12"/>
              <xdr:cNvSpPr>
                <a:spLocks noChangeShapeType="1"/>
              </xdr:cNvSpPr>
            </xdr:nvSpPr>
            <xdr:spPr bwMode="auto">
              <a:xfrm>
                <a:off x="324" y="1528"/>
                <a:ext cx="64" cy="0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" name="Line 13"/>
              <xdr:cNvSpPr>
                <a:spLocks noChangeShapeType="1"/>
              </xdr:cNvSpPr>
            </xdr:nvSpPr>
            <xdr:spPr bwMode="auto">
              <a:xfrm>
                <a:off x="350" y="1518"/>
                <a:ext cx="3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09" name="Line 14"/>
              <xdr:cNvSpPr>
                <a:spLocks noChangeShapeType="1"/>
              </xdr:cNvSpPr>
            </xdr:nvSpPr>
            <xdr:spPr bwMode="auto">
              <a:xfrm>
                <a:off x="384" y="1453"/>
                <a:ext cx="0" cy="63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110" name="Text Box 16"/>
              <xdr:cNvSpPr txBox="1">
                <a:spLocks noChangeArrowheads="1"/>
              </xdr:cNvSpPr>
            </xdr:nvSpPr>
            <xdr:spPr bwMode="auto">
              <a:xfrm>
                <a:off x="387" y="1478"/>
                <a:ext cx="32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" name="Line 17"/>
              <xdr:cNvSpPr>
                <a:spLocks noChangeShapeType="1"/>
              </xdr:cNvSpPr>
            </xdr:nvSpPr>
            <xdr:spPr bwMode="auto">
              <a:xfrm rot="-5400000">
                <a:off x="309" y="1443"/>
                <a:ext cx="0" cy="105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112" name="Line 15"/>
              <xdr:cNvSpPr>
                <a:spLocks noChangeShapeType="1"/>
              </xdr:cNvSpPr>
            </xdr:nvSpPr>
            <xdr:spPr bwMode="auto">
              <a:xfrm>
                <a:off x="377" y="1517"/>
                <a:ext cx="27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96" name="Line 23"/>
            <xdr:cNvSpPr>
              <a:spLocks noChangeShapeType="1"/>
            </xdr:cNvSpPr>
          </xdr:nvSpPr>
          <xdr:spPr bwMode="auto">
            <a:xfrm>
              <a:off x="1047750" y="3703061"/>
              <a:ext cx="0" cy="189959"/>
            </a:xfrm>
            <a:prstGeom prst="line">
              <a:avLst/>
            </a:prstGeom>
            <a:ln>
              <a:headEnd/>
              <a:tailEnd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/>
            <a:lstStyle/>
            <a:p>
              <a:endParaRPr lang="ru-RU"/>
            </a:p>
          </xdr:txBody>
        </xdr:sp>
        <xdr:sp macro="" textlink="">
          <xdr:nvSpPr>
            <xdr:cNvPr id="97" name="Line 24"/>
            <xdr:cNvSpPr>
              <a:spLocks noChangeShapeType="1"/>
            </xdr:cNvSpPr>
          </xdr:nvSpPr>
          <xdr:spPr bwMode="auto">
            <a:xfrm>
              <a:off x="1962150" y="3686175"/>
              <a:ext cx="0" cy="21907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8" name="Line 25"/>
            <xdr:cNvSpPr>
              <a:spLocks noChangeShapeType="1"/>
            </xdr:cNvSpPr>
          </xdr:nvSpPr>
          <xdr:spPr bwMode="auto">
            <a:xfrm>
              <a:off x="1028699" y="3781425"/>
              <a:ext cx="9360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triangle" w="med" len="med"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99" name="Прямая соединительная линия 98"/>
            <xdr:cNvCxnSpPr/>
          </xdr:nvCxnSpPr>
          <xdr:spPr>
            <a:xfrm>
              <a:off x="1085850" y="3437118"/>
              <a:ext cx="124777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0" name="Прямая со стрелкой 99"/>
            <xdr:cNvCxnSpPr/>
          </xdr:nvCxnSpPr>
          <xdr:spPr>
            <a:xfrm rot="16200000" flipH="1" flipV="1">
              <a:off x="2235398" y="3506770"/>
              <a:ext cx="139303" cy="0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</xdr:col>
      <xdr:colOff>190500</xdr:colOff>
      <xdr:row>89</xdr:row>
      <xdr:rowOff>133350</xdr:rowOff>
    </xdr:from>
    <xdr:to>
      <xdr:col>4</xdr:col>
      <xdr:colOff>1000125</xdr:colOff>
      <xdr:row>89</xdr:row>
      <xdr:rowOff>133350</xdr:rowOff>
    </xdr:to>
    <xdr:sp macro="" textlink="">
      <xdr:nvSpPr>
        <xdr:cNvPr id="115" name="Line 17"/>
        <xdr:cNvSpPr>
          <a:spLocks noChangeShapeType="1"/>
        </xdr:cNvSpPr>
      </xdr:nvSpPr>
      <xdr:spPr bwMode="auto">
        <a:xfrm rot="-5400000">
          <a:off x="1433513" y="1493996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oneCellAnchor>
    <xdr:from>
      <xdr:col>4</xdr:col>
      <xdr:colOff>1262062</xdr:colOff>
      <xdr:row>89</xdr:row>
      <xdr:rowOff>0</xdr:rowOff>
    </xdr:from>
    <xdr:ext cx="184731" cy="168617"/>
    <xdr:sp macro="" textlink="">
      <xdr:nvSpPr>
        <xdr:cNvPr id="116" name="TextBox 115"/>
        <xdr:cNvSpPr txBox="1"/>
      </xdr:nvSpPr>
      <xdr:spPr>
        <a:xfrm rot="10522258">
          <a:off x="2100262" y="15211425"/>
          <a:ext cx="184731" cy="168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849312</xdr:colOff>
      <xdr:row>91</xdr:row>
      <xdr:rowOff>117840</xdr:rowOff>
    </xdr:from>
    <xdr:ext cx="45719" cy="45719"/>
    <xdr:sp macro="" textlink="">
      <xdr:nvSpPr>
        <xdr:cNvPr id="117" name="TextBox 116"/>
        <xdr:cNvSpPr txBox="1"/>
      </xdr:nvSpPr>
      <xdr:spPr>
        <a:xfrm flipH="1" flipV="1">
          <a:off x="1687512" y="15653115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781049</xdr:colOff>
      <xdr:row>99</xdr:row>
      <xdr:rowOff>40005</xdr:rowOff>
    </xdr:from>
    <xdr:ext cx="123825" cy="45719"/>
    <xdr:sp macro="" textlink="">
      <xdr:nvSpPr>
        <xdr:cNvPr id="118" name="TextBox 117"/>
        <xdr:cNvSpPr txBox="1"/>
      </xdr:nvSpPr>
      <xdr:spPr>
        <a:xfrm flipH="1" flipV="1">
          <a:off x="1619249" y="16870680"/>
          <a:ext cx="1238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1144154</xdr:colOff>
      <xdr:row>95</xdr:row>
      <xdr:rowOff>0</xdr:rowOff>
    </xdr:from>
    <xdr:ext cx="369815" cy="214312"/>
    <xdr:sp macro="" textlink="">
      <xdr:nvSpPr>
        <xdr:cNvPr id="119" name="TextBox 118"/>
        <xdr:cNvSpPr txBox="1"/>
      </xdr:nvSpPr>
      <xdr:spPr>
        <a:xfrm>
          <a:off x="3601604" y="16182975"/>
          <a:ext cx="369815" cy="214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1176337</xdr:colOff>
      <xdr:row>95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014537" y="1618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533400</xdr:colOff>
      <xdr:row>99</xdr:row>
      <xdr:rowOff>142875</xdr:rowOff>
    </xdr:from>
    <xdr:to>
      <xdr:col>4</xdr:col>
      <xdr:colOff>790575</xdr:colOff>
      <xdr:row>100</xdr:row>
      <xdr:rowOff>104775</xdr:rowOff>
    </xdr:to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371600" y="16973550"/>
          <a:ext cx="2571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714375</xdr:colOff>
      <xdr:row>103</xdr:row>
      <xdr:rowOff>85725</xdr:rowOff>
    </xdr:from>
    <xdr:to>
      <xdr:col>4</xdr:col>
      <xdr:colOff>1209675</xdr:colOff>
      <xdr:row>103</xdr:row>
      <xdr:rowOff>85725</xdr:rowOff>
    </xdr:to>
    <xdr:sp macro="" textlink="">
      <xdr:nvSpPr>
        <xdr:cNvPr id="122" name="Line 12"/>
        <xdr:cNvSpPr>
          <a:spLocks noChangeShapeType="1"/>
        </xdr:cNvSpPr>
      </xdr:nvSpPr>
      <xdr:spPr bwMode="auto">
        <a:xfrm>
          <a:off x="1552575" y="17564100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98</xdr:row>
      <xdr:rowOff>104775</xdr:rowOff>
    </xdr:from>
    <xdr:to>
      <xdr:col>4</xdr:col>
      <xdr:colOff>1181100</xdr:colOff>
      <xdr:row>101</xdr:row>
      <xdr:rowOff>152400</xdr:rowOff>
    </xdr:to>
    <xdr:sp macro="" textlink="">
      <xdr:nvSpPr>
        <xdr:cNvPr id="123" name="Line 14"/>
        <xdr:cNvSpPr>
          <a:spLocks noChangeShapeType="1"/>
        </xdr:cNvSpPr>
      </xdr:nvSpPr>
      <xdr:spPr bwMode="auto">
        <a:xfrm>
          <a:off x="2019300" y="16773525"/>
          <a:ext cx="0" cy="5334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190500</xdr:colOff>
      <xdr:row>100</xdr:row>
      <xdr:rowOff>133350</xdr:rowOff>
    </xdr:from>
    <xdr:to>
      <xdr:col>4</xdr:col>
      <xdr:colOff>1000125</xdr:colOff>
      <xdr:row>100</xdr:row>
      <xdr:rowOff>133350</xdr:rowOff>
    </xdr:to>
    <xdr:sp macro="" textlink="">
      <xdr:nvSpPr>
        <xdr:cNvPr id="124" name="Line 17"/>
        <xdr:cNvSpPr>
          <a:spLocks noChangeShapeType="1"/>
        </xdr:cNvSpPr>
      </xdr:nvSpPr>
      <xdr:spPr bwMode="auto">
        <a:xfrm rot="-5400000">
          <a:off x="1433513" y="16721137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1097573</xdr:colOff>
      <xdr:row>100</xdr:row>
      <xdr:rowOff>82411</xdr:rowOff>
    </xdr:from>
    <xdr:to>
      <xdr:col>4</xdr:col>
      <xdr:colOff>1097573</xdr:colOff>
      <xdr:row>100</xdr:row>
      <xdr:rowOff>82411</xdr:rowOff>
    </xdr:to>
    <xdr:cxnSp macro="">
      <xdr:nvCxnSpPr>
        <xdr:cNvPr id="125" name="Straight Connector 305"/>
        <xdr:cNvCxnSpPr/>
      </xdr:nvCxnSpPr>
      <xdr:spPr>
        <a:xfrm>
          <a:off x="1935773" y="1707501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1097573</xdr:colOff>
      <xdr:row>100</xdr:row>
      <xdr:rowOff>82411</xdr:rowOff>
    </xdr:from>
    <xdr:to>
      <xdr:col>4</xdr:col>
      <xdr:colOff>1097573</xdr:colOff>
      <xdr:row>100</xdr:row>
      <xdr:rowOff>82411</xdr:rowOff>
    </xdr:to>
    <xdr:cxnSp macro="">
      <xdr:nvCxnSpPr>
        <xdr:cNvPr id="126" name="Straight Connector 306"/>
        <xdr:cNvCxnSpPr/>
      </xdr:nvCxnSpPr>
      <xdr:spPr>
        <a:xfrm>
          <a:off x="1935773" y="1707501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1196741</xdr:colOff>
      <xdr:row>99</xdr:row>
      <xdr:rowOff>154709</xdr:rowOff>
    </xdr:from>
    <xdr:ext cx="400528" cy="195970"/>
    <xdr:sp macro="" textlink="">
      <xdr:nvSpPr>
        <xdr:cNvPr id="127" name="TextBox 126"/>
        <xdr:cNvSpPr txBox="1"/>
      </xdr:nvSpPr>
      <xdr:spPr>
        <a:xfrm flipH="1">
          <a:off x="2034941" y="16985384"/>
          <a:ext cx="400528" cy="195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533400</xdr:colOff>
      <xdr:row>110</xdr:row>
      <xdr:rowOff>142875</xdr:rowOff>
    </xdr:from>
    <xdr:to>
      <xdr:col>4</xdr:col>
      <xdr:colOff>790575</xdr:colOff>
      <xdr:row>111</xdr:row>
      <xdr:rowOff>104775</xdr:rowOff>
    </xdr:to>
    <xdr:sp macro="" textlink="">
      <xdr:nvSpPr>
        <xdr:cNvPr id="128" name="Text Box 10"/>
        <xdr:cNvSpPr txBox="1">
          <a:spLocks noChangeArrowheads="1"/>
        </xdr:cNvSpPr>
      </xdr:nvSpPr>
      <xdr:spPr bwMode="auto">
        <a:xfrm>
          <a:off x="1371600" y="18754725"/>
          <a:ext cx="2571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1181100</xdr:colOff>
      <xdr:row>109</xdr:row>
      <xdr:rowOff>104775</xdr:rowOff>
    </xdr:from>
    <xdr:to>
      <xdr:col>4</xdr:col>
      <xdr:colOff>1181100</xdr:colOff>
      <xdr:row>112</xdr:row>
      <xdr:rowOff>152400</xdr:rowOff>
    </xdr:to>
    <xdr:sp macro="" textlink="">
      <xdr:nvSpPr>
        <xdr:cNvPr id="129" name="Line 14"/>
        <xdr:cNvSpPr>
          <a:spLocks noChangeShapeType="1"/>
        </xdr:cNvSpPr>
      </xdr:nvSpPr>
      <xdr:spPr bwMode="auto">
        <a:xfrm>
          <a:off x="2019300" y="18554700"/>
          <a:ext cx="0" cy="5334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190500</xdr:colOff>
      <xdr:row>111</xdr:row>
      <xdr:rowOff>133350</xdr:rowOff>
    </xdr:from>
    <xdr:to>
      <xdr:col>4</xdr:col>
      <xdr:colOff>1000125</xdr:colOff>
      <xdr:row>111</xdr:row>
      <xdr:rowOff>133350</xdr:rowOff>
    </xdr:to>
    <xdr:sp macro="" textlink="">
      <xdr:nvSpPr>
        <xdr:cNvPr id="130" name="Line 17"/>
        <xdr:cNvSpPr>
          <a:spLocks noChangeShapeType="1"/>
        </xdr:cNvSpPr>
      </xdr:nvSpPr>
      <xdr:spPr bwMode="auto">
        <a:xfrm rot="-5400000">
          <a:off x="1433513" y="18502312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twoCellAnchor>
    <xdr:from>
      <xdr:col>4</xdr:col>
      <xdr:colOff>1106912</xdr:colOff>
      <xdr:row>111</xdr:row>
      <xdr:rowOff>83987</xdr:rowOff>
    </xdr:from>
    <xdr:to>
      <xdr:col>4</xdr:col>
      <xdr:colOff>1106912</xdr:colOff>
      <xdr:row>111</xdr:row>
      <xdr:rowOff>83987</xdr:rowOff>
    </xdr:to>
    <xdr:cxnSp macro="">
      <xdr:nvCxnSpPr>
        <xdr:cNvPr id="131" name="Straight Connector 331"/>
        <xdr:cNvCxnSpPr/>
      </xdr:nvCxnSpPr>
      <xdr:spPr>
        <a:xfrm>
          <a:off x="1945112" y="18857762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1106912</xdr:colOff>
      <xdr:row>111</xdr:row>
      <xdr:rowOff>83987</xdr:rowOff>
    </xdr:from>
    <xdr:to>
      <xdr:col>4</xdr:col>
      <xdr:colOff>1106912</xdr:colOff>
      <xdr:row>111</xdr:row>
      <xdr:rowOff>83987</xdr:rowOff>
    </xdr:to>
    <xdr:cxnSp macro="">
      <xdr:nvCxnSpPr>
        <xdr:cNvPr id="132" name="Straight Connector 333"/>
        <xdr:cNvCxnSpPr/>
      </xdr:nvCxnSpPr>
      <xdr:spPr>
        <a:xfrm>
          <a:off x="1945112" y="18857762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1176337</xdr:colOff>
      <xdr:row>111</xdr:row>
      <xdr:rowOff>7351</xdr:rowOff>
    </xdr:from>
    <xdr:ext cx="184731" cy="264560"/>
    <xdr:sp macro="" textlink="">
      <xdr:nvSpPr>
        <xdr:cNvPr id="133" name="TextBox 132"/>
        <xdr:cNvSpPr txBox="1"/>
      </xdr:nvSpPr>
      <xdr:spPr>
        <a:xfrm>
          <a:off x="2014537" y="18781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1129032</xdr:colOff>
      <xdr:row>95</xdr:row>
      <xdr:rowOff>177319</xdr:rowOff>
    </xdr:from>
    <xdr:ext cx="45719" cy="45719"/>
    <xdr:sp macro="" textlink="">
      <xdr:nvSpPr>
        <xdr:cNvPr id="134" name="TextBox 483"/>
        <xdr:cNvSpPr txBox="1"/>
      </xdr:nvSpPr>
      <xdr:spPr>
        <a:xfrm flipH="1" flipV="1">
          <a:off x="1967232" y="16341244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 editAs="oneCell">
    <xdr:from>
      <xdr:col>4</xdr:col>
      <xdr:colOff>1238250</xdr:colOff>
      <xdr:row>101</xdr:row>
      <xdr:rowOff>38100</xdr:rowOff>
    </xdr:from>
    <xdr:to>
      <xdr:col>4</xdr:col>
      <xdr:colOff>1457325</xdr:colOff>
      <xdr:row>101</xdr:row>
      <xdr:rowOff>152400</xdr:rowOff>
    </xdr:to>
    <xdr:sp macro="" textlink="">
      <xdr:nvSpPr>
        <xdr:cNvPr id="135" name="TextBox 314"/>
        <xdr:cNvSpPr txBox="1">
          <a:spLocks noChangeArrowheads="1"/>
        </xdr:cNvSpPr>
      </xdr:nvSpPr>
      <xdr:spPr bwMode="auto">
        <a:xfrm>
          <a:off x="2076450" y="17192625"/>
          <a:ext cx="2190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190500</xdr:colOff>
      <xdr:row>108</xdr:row>
      <xdr:rowOff>0</xdr:rowOff>
    </xdr:from>
    <xdr:to>
      <xdr:col>4</xdr:col>
      <xdr:colOff>1000125</xdr:colOff>
      <xdr:row>108</xdr:row>
      <xdr:rowOff>0</xdr:rowOff>
    </xdr:to>
    <xdr:sp macro="" textlink="">
      <xdr:nvSpPr>
        <xdr:cNvPr id="136" name="Line 17"/>
        <xdr:cNvSpPr>
          <a:spLocks noChangeShapeType="1"/>
        </xdr:cNvSpPr>
      </xdr:nvSpPr>
      <xdr:spPr bwMode="auto">
        <a:xfrm rot="-5400000">
          <a:off x="1433513" y="17883187"/>
          <a:ext cx="0" cy="809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arrow" w="sm" len="sm"/>
              <a:tailEnd type="arrow" w="sm" len="sm"/>
            </a14:hiddenLine>
          </a:ext>
        </a:extLst>
      </xdr:spPr>
    </xdr:sp>
    <xdr:clientData/>
  </xdr:twoCellAnchor>
  <xdr:oneCellAnchor>
    <xdr:from>
      <xdr:col>4</xdr:col>
      <xdr:colOff>1174751</xdr:colOff>
      <xdr:row>96</xdr:row>
      <xdr:rowOff>0</xdr:rowOff>
    </xdr:from>
    <xdr:ext cx="370136" cy="190500"/>
    <xdr:sp macro="" textlink="">
      <xdr:nvSpPr>
        <xdr:cNvPr id="137" name="TextBox 136"/>
        <xdr:cNvSpPr txBox="1"/>
      </xdr:nvSpPr>
      <xdr:spPr>
        <a:xfrm>
          <a:off x="2012951" y="16344900"/>
          <a:ext cx="370136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1144154</xdr:colOff>
      <xdr:row>99</xdr:row>
      <xdr:rowOff>128586</xdr:rowOff>
    </xdr:from>
    <xdr:ext cx="45719" cy="45719"/>
    <xdr:sp macro="" textlink="">
      <xdr:nvSpPr>
        <xdr:cNvPr id="138" name="TextBox 137"/>
        <xdr:cNvSpPr txBox="1"/>
      </xdr:nvSpPr>
      <xdr:spPr>
        <a:xfrm flipV="1">
          <a:off x="3601604" y="16959261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1016001</xdr:colOff>
      <xdr:row>96</xdr:row>
      <xdr:rowOff>200344</xdr:rowOff>
    </xdr:from>
    <xdr:ext cx="45719" cy="45719"/>
    <xdr:sp macro="" textlink="">
      <xdr:nvSpPr>
        <xdr:cNvPr id="139" name="TextBox 138"/>
        <xdr:cNvSpPr txBox="1"/>
      </xdr:nvSpPr>
      <xdr:spPr>
        <a:xfrm>
          <a:off x="1854201" y="16507144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1176337</xdr:colOff>
      <xdr:row>96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014537" y="1634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1174751</xdr:colOff>
      <xdr:row>96</xdr:row>
      <xdr:rowOff>0</xdr:rowOff>
    </xdr:from>
    <xdr:ext cx="370136" cy="200025"/>
    <xdr:sp macro="" textlink="">
      <xdr:nvSpPr>
        <xdr:cNvPr id="141" name="TextBox 483"/>
        <xdr:cNvSpPr txBox="1"/>
      </xdr:nvSpPr>
      <xdr:spPr>
        <a:xfrm>
          <a:off x="2012951" y="16344900"/>
          <a:ext cx="370136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593480</xdr:colOff>
      <xdr:row>112</xdr:row>
      <xdr:rowOff>0</xdr:rowOff>
    </xdr:from>
    <xdr:ext cx="349861" cy="168618"/>
    <xdr:sp macro="" textlink="">
      <xdr:nvSpPr>
        <xdr:cNvPr id="142" name="TextBox 141"/>
        <xdr:cNvSpPr txBox="1"/>
      </xdr:nvSpPr>
      <xdr:spPr>
        <a:xfrm>
          <a:off x="764930" y="18935700"/>
          <a:ext cx="349861" cy="1686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1157666</xdr:colOff>
      <xdr:row>110</xdr:row>
      <xdr:rowOff>146540</xdr:rowOff>
    </xdr:from>
    <xdr:ext cx="400528" cy="195970"/>
    <xdr:sp macro="" textlink="">
      <xdr:nvSpPr>
        <xdr:cNvPr id="143" name="TextBox 142"/>
        <xdr:cNvSpPr txBox="1"/>
      </xdr:nvSpPr>
      <xdr:spPr>
        <a:xfrm flipH="1">
          <a:off x="1995866" y="18758390"/>
          <a:ext cx="400528" cy="195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498236</xdr:colOff>
      <xdr:row>113</xdr:row>
      <xdr:rowOff>168517</xdr:rowOff>
    </xdr:from>
    <xdr:ext cx="460375" cy="156968"/>
    <xdr:sp macro="" textlink="">
      <xdr:nvSpPr>
        <xdr:cNvPr id="144" name="TextBox 143"/>
        <xdr:cNvSpPr txBox="1"/>
      </xdr:nvSpPr>
      <xdr:spPr>
        <a:xfrm>
          <a:off x="1336436" y="19256617"/>
          <a:ext cx="460375" cy="1569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533400</xdr:colOff>
      <xdr:row>115</xdr:row>
      <xdr:rowOff>142875</xdr:rowOff>
    </xdr:from>
    <xdr:to>
      <xdr:col>4</xdr:col>
      <xdr:colOff>790575</xdr:colOff>
      <xdr:row>116</xdr:row>
      <xdr:rowOff>104775</xdr:rowOff>
    </xdr:to>
    <xdr:sp macro="" textlink="">
      <xdr:nvSpPr>
        <xdr:cNvPr id="145" name="Text Box 10"/>
        <xdr:cNvSpPr txBox="1">
          <a:spLocks noChangeArrowheads="1"/>
        </xdr:cNvSpPr>
      </xdr:nvSpPr>
      <xdr:spPr bwMode="auto">
        <a:xfrm>
          <a:off x="1371600" y="19564350"/>
          <a:ext cx="2571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1243012</xdr:colOff>
      <xdr:row>48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081212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714375</xdr:colOff>
      <xdr:row>87</xdr:row>
      <xdr:rowOff>85725</xdr:rowOff>
    </xdr:from>
    <xdr:to>
      <xdr:col>4</xdr:col>
      <xdr:colOff>1209675</xdr:colOff>
      <xdr:row>87</xdr:row>
      <xdr:rowOff>85725</xdr:rowOff>
    </xdr:to>
    <xdr:sp macro="" textlink="">
      <xdr:nvSpPr>
        <xdr:cNvPr id="147" name="Line 12"/>
        <xdr:cNvSpPr>
          <a:spLocks noChangeShapeType="1"/>
        </xdr:cNvSpPr>
      </xdr:nvSpPr>
      <xdr:spPr bwMode="auto">
        <a:xfrm>
          <a:off x="1552575" y="14973300"/>
          <a:ext cx="4953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849312</xdr:colOff>
      <xdr:row>86</xdr:row>
      <xdr:rowOff>117840</xdr:rowOff>
    </xdr:from>
    <xdr:ext cx="45719" cy="45719"/>
    <xdr:sp macro="" textlink="">
      <xdr:nvSpPr>
        <xdr:cNvPr id="148" name="TextBox 147"/>
        <xdr:cNvSpPr txBox="1"/>
      </xdr:nvSpPr>
      <xdr:spPr>
        <a:xfrm flipH="1" flipV="1">
          <a:off x="1687512" y="14843490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73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081212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73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081212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1243012</xdr:colOff>
      <xdr:row>73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081212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4</xdr:col>
      <xdr:colOff>152400</xdr:colOff>
      <xdr:row>62</xdr:row>
      <xdr:rowOff>38100</xdr:rowOff>
    </xdr:from>
    <xdr:to>
      <xdr:col>5</xdr:col>
      <xdr:colOff>152400</xdr:colOff>
      <xdr:row>68</xdr:row>
      <xdr:rowOff>76200</xdr:rowOff>
    </xdr:to>
    <xdr:grpSp>
      <xdr:nvGrpSpPr>
        <xdr:cNvPr id="152" name="Группа 718"/>
        <xdr:cNvGrpSpPr>
          <a:grpSpLocks/>
        </xdr:cNvGrpSpPr>
      </xdr:nvGrpSpPr>
      <xdr:grpSpPr bwMode="auto">
        <a:xfrm>
          <a:off x="990600" y="10601325"/>
          <a:ext cx="1619250" cy="828675"/>
          <a:chOff x="952500" y="2943225"/>
          <a:chExt cx="1533525" cy="1114425"/>
        </a:xfrm>
      </xdr:grpSpPr>
      <xdr:sp macro="" textlink="">
        <xdr:nvSpPr>
          <xdr:cNvPr id="153" name="Text Box 26"/>
          <xdr:cNvSpPr txBox="1">
            <a:spLocks noChangeArrowheads="1"/>
          </xdr:cNvSpPr>
        </xdr:nvSpPr>
        <xdr:spPr bwMode="auto">
          <a:xfrm>
            <a:off x="1340392" y="3827079"/>
            <a:ext cx="234539" cy="23057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</a:t>
            </a:r>
            <a:endParaRPr lang="ru-R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grpSp>
        <xdr:nvGrpSpPr>
          <xdr:cNvPr id="154" name="Группа 720"/>
          <xdr:cNvGrpSpPr>
            <a:grpSpLocks/>
          </xdr:cNvGrpSpPr>
        </xdr:nvGrpSpPr>
        <xdr:grpSpPr bwMode="auto">
          <a:xfrm>
            <a:off x="952502" y="2943225"/>
            <a:ext cx="1533526" cy="962025"/>
            <a:chOff x="952502" y="2943225"/>
            <a:chExt cx="1533526" cy="962025"/>
          </a:xfrm>
        </xdr:grpSpPr>
        <xdr:grpSp>
          <xdr:nvGrpSpPr>
            <xdr:cNvPr id="155" name="Group 3"/>
            <xdr:cNvGrpSpPr>
              <a:grpSpLocks/>
            </xdr:cNvGrpSpPr>
          </xdr:nvGrpSpPr>
          <xdr:grpSpPr bwMode="auto">
            <a:xfrm>
              <a:off x="952502" y="2943225"/>
              <a:ext cx="1533526" cy="714375"/>
              <a:chOff x="242" y="1448"/>
              <a:chExt cx="180" cy="80"/>
            </a:xfrm>
          </xdr:grpSpPr>
          <xdr:grpSp>
            <xdr:nvGrpSpPr>
              <xdr:cNvPr id="161" name="Group 4"/>
              <xdr:cNvGrpSpPr>
                <a:grpSpLocks/>
              </xdr:cNvGrpSpPr>
            </xdr:nvGrpSpPr>
            <xdr:grpSpPr bwMode="auto">
              <a:xfrm>
                <a:off x="242" y="1448"/>
                <a:ext cx="133" cy="80"/>
                <a:chOff x="238" y="1476"/>
                <a:chExt cx="133" cy="80"/>
              </a:xfrm>
            </xdr:grpSpPr>
            <xdr:sp macro="" textlink="">
              <xdr:nvSpPr>
                <xdr:cNvPr id="173" name="Rectangle 5"/>
                <xdr:cNvSpPr>
                  <a:spLocks noChangeArrowheads="1"/>
                </xdr:cNvSpPr>
              </xdr:nvSpPr>
              <xdr:spPr bwMode="auto">
                <a:xfrm>
                  <a:off x="238" y="1480"/>
                  <a:ext cx="133" cy="76"/>
                </a:xfrm>
                <a:prstGeom prst="rect">
                  <a:avLst/>
                </a:prstGeom>
                <a:pattFill prst="pct20">
                  <a:fgClr>
                    <a:srgbClr val="000000"/>
                  </a:fgClr>
                  <a:bgClr>
                    <a:srgbClr val="FFFFFF"/>
                  </a:bgClr>
                </a:pattFill>
                <a:ln w="9525">
                  <a:solidFill>
                    <a:srgbClr val="000000"/>
                  </a:solidFill>
                  <a:miter lim="800000"/>
                  <a:headEnd/>
                  <a:tailEnd/>
                </a:ln>
              </xdr:spPr>
            </xdr:sp>
            <xdr:sp macro="" textlink="">
              <xdr:nvSpPr>
                <xdr:cNvPr id="174" name="Rectangle 6"/>
                <xdr:cNvSpPr>
                  <a:spLocks noChangeArrowheads="1"/>
                </xdr:cNvSpPr>
              </xdr:nvSpPr>
              <xdr:spPr bwMode="auto">
                <a:xfrm>
                  <a:off x="251" y="1476"/>
                  <a:ext cx="109" cy="70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xdr:grpSp>
          <xdr:sp macro="" textlink="">
            <xdr:nvSpPr>
              <xdr:cNvPr id="162" name="Line 7"/>
              <xdr:cNvSpPr>
                <a:spLocks noChangeShapeType="1"/>
              </xdr:cNvSpPr>
            </xdr:nvSpPr>
            <xdr:spPr bwMode="auto">
              <a:xfrm>
                <a:off x="254" y="1453"/>
                <a:ext cx="0" cy="65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63" name="Line 8"/>
              <xdr:cNvSpPr>
                <a:spLocks noChangeShapeType="1"/>
              </xdr:cNvSpPr>
            </xdr:nvSpPr>
            <xdr:spPr bwMode="auto">
              <a:xfrm>
                <a:off x="254" y="1518"/>
                <a:ext cx="10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64" name="Line 9"/>
              <xdr:cNvSpPr>
                <a:spLocks noChangeShapeType="1"/>
              </xdr:cNvSpPr>
            </xdr:nvSpPr>
            <xdr:spPr bwMode="auto">
              <a:xfrm flipV="1">
                <a:off x="363" y="1452"/>
                <a:ext cx="0" cy="66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65" name="Text Box 10"/>
              <xdr:cNvSpPr txBox="1">
                <a:spLocks noChangeArrowheads="1"/>
              </xdr:cNvSpPr>
            </xdr:nvSpPr>
            <xdr:spPr bwMode="auto">
              <a:xfrm>
                <a:off x="301" y="1477"/>
                <a:ext cx="33" cy="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66" name="Text Box 11"/>
              <xdr:cNvSpPr txBox="1">
                <a:spLocks noChangeArrowheads="1"/>
              </xdr:cNvSpPr>
            </xdr:nvSpPr>
            <xdr:spPr bwMode="auto">
              <a:xfrm>
                <a:off x="388" y="1515"/>
                <a:ext cx="34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67" name="Line 12"/>
              <xdr:cNvSpPr>
                <a:spLocks noChangeShapeType="1"/>
              </xdr:cNvSpPr>
            </xdr:nvSpPr>
            <xdr:spPr bwMode="auto">
              <a:xfrm>
                <a:off x="324" y="1528"/>
                <a:ext cx="64" cy="0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68" name="Line 13"/>
              <xdr:cNvSpPr>
                <a:spLocks noChangeShapeType="1"/>
              </xdr:cNvSpPr>
            </xdr:nvSpPr>
            <xdr:spPr bwMode="auto">
              <a:xfrm>
                <a:off x="350" y="1518"/>
                <a:ext cx="39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69" name="Line 14"/>
              <xdr:cNvSpPr>
                <a:spLocks noChangeShapeType="1"/>
              </xdr:cNvSpPr>
            </xdr:nvSpPr>
            <xdr:spPr bwMode="auto">
              <a:xfrm>
                <a:off x="384" y="1453"/>
                <a:ext cx="0" cy="63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170" name="Text Box 16"/>
              <xdr:cNvSpPr txBox="1">
                <a:spLocks noChangeArrowheads="1"/>
              </xdr:cNvSpPr>
            </xdr:nvSpPr>
            <xdr:spPr bwMode="auto">
              <a:xfrm>
                <a:off x="387" y="1478"/>
                <a:ext cx="32" cy="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1" name="Line 17"/>
              <xdr:cNvSpPr>
                <a:spLocks noChangeShapeType="1"/>
              </xdr:cNvSpPr>
            </xdr:nvSpPr>
            <xdr:spPr bwMode="auto">
              <a:xfrm rot="-5400000">
                <a:off x="309" y="1443"/>
                <a:ext cx="0" cy="105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round/>
                    <a:headEnd type="arrow" w="sm" len="sm"/>
                    <a:tailEnd type="arrow" w="sm" len="sm"/>
                  </a14:hiddenLine>
                </a:ext>
              </a:extLst>
            </xdr:spPr>
          </xdr:sp>
          <xdr:sp macro="" textlink="">
            <xdr:nvSpPr>
              <xdr:cNvPr id="172" name="Line 15"/>
              <xdr:cNvSpPr>
                <a:spLocks noChangeShapeType="1"/>
              </xdr:cNvSpPr>
            </xdr:nvSpPr>
            <xdr:spPr bwMode="auto">
              <a:xfrm>
                <a:off x="377" y="1517"/>
                <a:ext cx="27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56" name="Line 23"/>
            <xdr:cNvSpPr>
              <a:spLocks noChangeShapeType="1"/>
            </xdr:cNvSpPr>
          </xdr:nvSpPr>
          <xdr:spPr bwMode="auto">
            <a:xfrm>
              <a:off x="1051728" y="3686175"/>
              <a:ext cx="0" cy="204952"/>
            </a:xfrm>
            <a:prstGeom prst="line">
              <a:avLst/>
            </a:prstGeom>
            <a:ln>
              <a:headEnd/>
              <a:tailEnd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/>
            <a:lstStyle/>
            <a:p>
              <a:endParaRPr lang="ru-RU"/>
            </a:p>
          </xdr:txBody>
        </xdr:sp>
        <xdr:sp macro="" textlink="">
          <xdr:nvSpPr>
            <xdr:cNvPr id="157" name="Line 24"/>
            <xdr:cNvSpPr>
              <a:spLocks noChangeShapeType="1"/>
            </xdr:cNvSpPr>
          </xdr:nvSpPr>
          <xdr:spPr bwMode="auto">
            <a:xfrm>
              <a:off x="1962150" y="3686175"/>
              <a:ext cx="0" cy="21907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" name="Line 25"/>
            <xdr:cNvSpPr>
              <a:spLocks noChangeShapeType="1"/>
            </xdr:cNvSpPr>
          </xdr:nvSpPr>
          <xdr:spPr bwMode="auto">
            <a:xfrm>
              <a:off x="1028699" y="3781425"/>
              <a:ext cx="9360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triangle" w="med" len="med"/>
              <a:tailEnd type="triangle" w="med" len="med"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cxnSp macro="">
          <xdr:nvCxnSpPr>
            <xdr:cNvPr id="159" name="Прямая соединительная линия 158"/>
            <xdr:cNvCxnSpPr/>
          </xdr:nvCxnSpPr>
          <xdr:spPr>
            <a:xfrm>
              <a:off x="1087811" y="3442795"/>
              <a:ext cx="124486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0" name="Прямая со стрелкой 159"/>
            <xdr:cNvCxnSpPr/>
          </xdr:nvCxnSpPr>
          <xdr:spPr>
            <a:xfrm rot="16200000" flipH="1" flipV="1">
              <a:off x="2235158" y="3513248"/>
              <a:ext cx="140904" cy="0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21</xdr:row>
      <xdr:rowOff>19050</xdr:rowOff>
    </xdr:from>
    <xdr:to>
      <xdr:col>3</xdr:col>
      <xdr:colOff>285750</xdr:colOff>
      <xdr:row>22</xdr:row>
      <xdr:rowOff>28575</xdr:rowOff>
    </xdr:to>
    <xdr:sp macro="" textlink="">
      <xdr:nvSpPr>
        <xdr:cNvPr id="2" name="Text Box 2149"/>
        <xdr:cNvSpPr txBox="1">
          <a:spLocks noChangeArrowheads="1"/>
        </xdr:cNvSpPr>
      </xdr:nvSpPr>
      <xdr:spPr bwMode="auto">
        <a:xfrm>
          <a:off x="1057275" y="3124200"/>
          <a:ext cx="26670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1333500</xdr:colOff>
      <xdr:row>39</xdr:row>
      <xdr:rowOff>0</xdr:rowOff>
    </xdr:from>
    <xdr:to>
      <xdr:col>3</xdr:col>
      <xdr:colOff>1485900</xdr:colOff>
      <xdr:row>39</xdr:row>
      <xdr:rowOff>142875</xdr:rowOff>
    </xdr:to>
    <xdr:sp macro="" textlink="">
      <xdr:nvSpPr>
        <xdr:cNvPr id="3" name="Text Box 2238"/>
        <xdr:cNvSpPr txBox="1">
          <a:spLocks noChangeArrowheads="1"/>
        </xdr:cNvSpPr>
      </xdr:nvSpPr>
      <xdr:spPr bwMode="auto">
        <a:xfrm>
          <a:off x="2371725" y="6438900"/>
          <a:ext cx="152400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39</xdr:row>
      <xdr:rowOff>38100</xdr:rowOff>
    </xdr:from>
    <xdr:to>
      <xdr:col>3</xdr:col>
      <xdr:colOff>314325</xdr:colOff>
      <xdr:row>39</xdr:row>
      <xdr:rowOff>180975</xdr:rowOff>
    </xdr:to>
    <xdr:sp macro="" textlink="">
      <xdr:nvSpPr>
        <xdr:cNvPr id="4" name="Text Box 2240"/>
        <xdr:cNvSpPr txBox="1">
          <a:spLocks noChangeArrowheads="1"/>
        </xdr:cNvSpPr>
      </xdr:nvSpPr>
      <xdr:spPr bwMode="auto">
        <a:xfrm>
          <a:off x="1133475" y="6477000"/>
          <a:ext cx="21907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676275</xdr:colOff>
      <xdr:row>1240</xdr:row>
      <xdr:rowOff>152400</xdr:rowOff>
    </xdr:from>
    <xdr:to>
      <xdr:col>3</xdr:col>
      <xdr:colOff>895350</xdr:colOff>
      <xdr:row>1241</xdr:row>
      <xdr:rowOff>142875</xdr:rowOff>
    </xdr:to>
    <xdr:sp macro="" textlink="">
      <xdr:nvSpPr>
        <xdr:cNvPr id="5" name="Text Box 2234"/>
        <xdr:cNvSpPr txBox="1">
          <a:spLocks noChangeArrowheads="1"/>
        </xdr:cNvSpPr>
      </xdr:nvSpPr>
      <xdr:spPr bwMode="auto">
        <a:xfrm>
          <a:off x="1714500" y="211759800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978</xdr:row>
      <xdr:rowOff>152400</xdr:rowOff>
    </xdr:from>
    <xdr:to>
      <xdr:col>3</xdr:col>
      <xdr:colOff>895350</xdr:colOff>
      <xdr:row>979</xdr:row>
      <xdr:rowOff>142875</xdr:rowOff>
    </xdr:to>
    <xdr:sp macro="" textlink="">
      <xdr:nvSpPr>
        <xdr:cNvPr id="6" name="Text Box 2234"/>
        <xdr:cNvSpPr txBox="1">
          <a:spLocks noChangeArrowheads="1"/>
        </xdr:cNvSpPr>
      </xdr:nvSpPr>
      <xdr:spPr bwMode="auto">
        <a:xfrm>
          <a:off x="1714500" y="169335450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953</xdr:row>
      <xdr:rowOff>152400</xdr:rowOff>
    </xdr:from>
    <xdr:to>
      <xdr:col>3</xdr:col>
      <xdr:colOff>895350</xdr:colOff>
      <xdr:row>954</xdr:row>
      <xdr:rowOff>142875</xdr:rowOff>
    </xdr:to>
    <xdr:sp macro="" textlink="">
      <xdr:nvSpPr>
        <xdr:cNvPr id="7" name="Text Box 2234"/>
        <xdr:cNvSpPr txBox="1">
          <a:spLocks noChangeArrowheads="1"/>
        </xdr:cNvSpPr>
      </xdr:nvSpPr>
      <xdr:spPr bwMode="auto">
        <a:xfrm>
          <a:off x="1714500" y="165287325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742950</xdr:colOff>
      <xdr:row>966</xdr:row>
      <xdr:rowOff>47625</xdr:rowOff>
    </xdr:from>
    <xdr:to>
      <xdr:col>3</xdr:col>
      <xdr:colOff>933450</xdr:colOff>
      <xdr:row>967</xdr:row>
      <xdr:rowOff>104774</xdr:rowOff>
    </xdr:to>
    <xdr:sp macro="" textlink="">
      <xdr:nvSpPr>
        <xdr:cNvPr id="8" name="Text Box 2240"/>
        <xdr:cNvSpPr txBox="1">
          <a:spLocks noChangeArrowheads="1"/>
        </xdr:cNvSpPr>
      </xdr:nvSpPr>
      <xdr:spPr bwMode="auto">
        <a:xfrm>
          <a:off x="1781175" y="167287575"/>
          <a:ext cx="190500" cy="2190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847725</xdr:colOff>
      <xdr:row>1029</xdr:row>
      <xdr:rowOff>76200</xdr:rowOff>
    </xdr:from>
    <xdr:to>
      <xdr:col>3</xdr:col>
      <xdr:colOff>1028700</xdr:colOff>
      <xdr:row>1029</xdr:row>
      <xdr:rowOff>152400</xdr:rowOff>
    </xdr:to>
    <xdr:sp macro="" textlink="">
      <xdr:nvSpPr>
        <xdr:cNvPr id="9" name="Text Box 2234"/>
        <xdr:cNvSpPr txBox="1">
          <a:spLocks noChangeArrowheads="1"/>
        </xdr:cNvSpPr>
      </xdr:nvSpPr>
      <xdr:spPr bwMode="auto">
        <a:xfrm>
          <a:off x="1885950" y="177517425"/>
          <a:ext cx="180975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1061</xdr:row>
      <xdr:rowOff>38100</xdr:rowOff>
    </xdr:from>
    <xdr:to>
      <xdr:col>3</xdr:col>
      <xdr:colOff>800100</xdr:colOff>
      <xdr:row>1061</xdr:row>
      <xdr:rowOff>85725</xdr:rowOff>
    </xdr:to>
    <xdr:sp macro="" textlink="">
      <xdr:nvSpPr>
        <xdr:cNvPr id="10" name="Text Box 2234"/>
        <xdr:cNvSpPr txBox="1">
          <a:spLocks noChangeArrowheads="1"/>
        </xdr:cNvSpPr>
      </xdr:nvSpPr>
      <xdr:spPr bwMode="auto">
        <a:xfrm>
          <a:off x="1733550" y="182660925"/>
          <a:ext cx="10477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1088</xdr:row>
      <xdr:rowOff>154306</xdr:rowOff>
    </xdr:from>
    <xdr:to>
      <xdr:col>3</xdr:col>
      <xdr:colOff>741044</xdr:colOff>
      <xdr:row>1089</xdr:row>
      <xdr:rowOff>38100</xdr:rowOff>
    </xdr:to>
    <xdr:sp macro="" textlink="">
      <xdr:nvSpPr>
        <xdr:cNvPr id="11" name="Text Box 2234"/>
        <xdr:cNvSpPr txBox="1">
          <a:spLocks noChangeArrowheads="1"/>
        </xdr:cNvSpPr>
      </xdr:nvSpPr>
      <xdr:spPr bwMode="auto">
        <a:xfrm flipV="1">
          <a:off x="1733550" y="187149106"/>
          <a:ext cx="45719" cy="457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504825</xdr:colOff>
      <xdr:row>1090</xdr:row>
      <xdr:rowOff>40006</xdr:rowOff>
    </xdr:from>
    <xdr:to>
      <xdr:col>3</xdr:col>
      <xdr:colOff>550544</xdr:colOff>
      <xdr:row>1090</xdr:row>
      <xdr:rowOff>85725</xdr:rowOff>
    </xdr:to>
    <xdr:sp macro="" textlink="">
      <xdr:nvSpPr>
        <xdr:cNvPr id="12" name="Text Box 2234"/>
        <xdr:cNvSpPr txBox="1">
          <a:spLocks noChangeArrowheads="1"/>
        </xdr:cNvSpPr>
      </xdr:nvSpPr>
      <xdr:spPr bwMode="auto">
        <a:xfrm flipV="1">
          <a:off x="1543050" y="187358656"/>
          <a:ext cx="45719" cy="457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685800</xdr:colOff>
      <xdr:row>1091</xdr:row>
      <xdr:rowOff>104775</xdr:rowOff>
    </xdr:from>
    <xdr:to>
      <xdr:col>3</xdr:col>
      <xdr:colOff>904875</xdr:colOff>
      <xdr:row>1092</xdr:row>
      <xdr:rowOff>95250</xdr:rowOff>
    </xdr:to>
    <xdr:sp macro="" textlink="">
      <xdr:nvSpPr>
        <xdr:cNvPr id="13" name="Text Box 2234"/>
        <xdr:cNvSpPr txBox="1">
          <a:spLocks noChangeArrowheads="1"/>
        </xdr:cNvSpPr>
      </xdr:nvSpPr>
      <xdr:spPr bwMode="auto">
        <a:xfrm>
          <a:off x="1724025" y="187585350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485775</xdr:colOff>
      <xdr:row>1097</xdr:row>
      <xdr:rowOff>19050</xdr:rowOff>
    </xdr:from>
    <xdr:to>
      <xdr:col>3</xdr:col>
      <xdr:colOff>704850</xdr:colOff>
      <xdr:row>1098</xdr:row>
      <xdr:rowOff>0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1524000" y="188471175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1109</xdr:row>
      <xdr:rowOff>152400</xdr:rowOff>
    </xdr:from>
    <xdr:to>
      <xdr:col>3</xdr:col>
      <xdr:colOff>895350</xdr:colOff>
      <xdr:row>1110</xdr:row>
      <xdr:rowOff>142875</xdr:rowOff>
    </xdr:to>
    <xdr:sp macro="" textlink="">
      <xdr:nvSpPr>
        <xdr:cNvPr id="15" name="Text Box 2234"/>
        <xdr:cNvSpPr txBox="1">
          <a:spLocks noChangeArrowheads="1"/>
        </xdr:cNvSpPr>
      </xdr:nvSpPr>
      <xdr:spPr bwMode="auto">
        <a:xfrm>
          <a:off x="1714500" y="190547625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1118</xdr:row>
      <xdr:rowOff>38100</xdr:rowOff>
    </xdr:from>
    <xdr:to>
      <xdr:col>3</xdr:col>
      <xdr:colOff>914400</xdr:colOff>
      <xdr:row>1119</xdr:row>
      <xdr:rowOff>19050</xdr:rowOff>
    </xdr:to>
    <xdr:sp macro="" textlink="">
      <xdr:nvSpPr>
        <xdr:cNvPr id="16" name="Text Box 2234"/>
        <xdr:cNvSpPr txBox="1">
          <a:spLocks noChangeArrowheads="1"/>
        </xdr:cNvSpPr>
      </xdr:nvSpPr>
      <xdr:spPr bwMode="auto">
        <a:xfrm>
          <a:off x="1733550" y="191890650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1125</xdr:row>
      <xdr:rowOff>38100</xdr:rowOff>
    </xdr:from>
    <xdr:to>
      <xdr:col>3</xdr:col>
      <xdr:colOff>914400</xdr:colOff>
      <xdr:row>1126</xdr:row>
      <xdr:rowOff>19050</xdr:rowOff>
    </xdr:to>
    <xdr:sp macro="" textlink="">
      <xdr:nvSpPr>
        <xdr:cNvPr id="17" name="Text Box 2234"/>
        <xdr:cNvSpPr txBox="1">
          <a:spLocks noChangeArrowheads="1"/>
        </xdr:cNvSpPr>
      </xdr:nvSpPr>
      <xdr:spPr bwMode="auto">
        <a:xfrm>
          <a:off x="1733550" y="193024125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1127</xdr:row>
      <xdr:rowOff>38100</xdr:rowOff>
    </xdr:from>
    <xdr:to>
      <xdr:col>3</xdr:col>
      <xdr:colOff>914400</xdr:colOff>
      <xdr:row>1128</xdr:row>
      <xdr:rowOff>19050</xdr:rowOff>
    </xdr:to>
    <xdr:sp macro="" textlink="">
      <xdr:nvSpPr>
        <xdr:cNvPr id="18" name="Text Box 2234"/>
        <xdr:cNvSpPr txBox="1">
          <a:spLocks noChangeArrowheads="1"/>
        </xdr:cNvSpPr>
      </xdr:nvSpPr>
      <xdr:spPr bwMode="auto">
        <a:xfrm>
          <a:off x="1733550" y="193347975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1127</xdr:row>
      <xdr:rowOff>152400</xdr:rowOff>
    </xdr:from>
    <xdr:to>
      <xdr:col>3</xdr:col>
      <xdr:colOff>895350</xdr:colOff>
      <xdr:row>1128</xdr:row>
      <xdr:rowOff>142875</xdr:rowOff>
    </xdr:to>
    <xdr:sp macro="" textlink="">
      <xdr:nvSpPr>
        <xdr:cNvPr id="19" name="Text Box 2234"/>
        <xdr:cNvSpPr txBox="1">
          <a:spLocks noChangeArrowheads="1"/>
        </xdr:cNvSpPr>
      </xdr:nvSpPr>
      <xdr:spPr bwMode="auto">
        <a:xfrm>
          <a:off x="1714500" y="193462275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1135</xdr:row>
      <xdr:rowOff>38100</xdr:rowOff>
    </xdr:from>
    <xdr:to>
      <xdr:col>3</xdr:col>
      <xdr:colOff>914400</xdr:colOff>
      <xdr:row>1136</xdr:row>
      <xdr:rowOff>19050</xdr:rowOff>
    </xdr:to>
    <xdr:sp macro="" textlink="">
      <xdr:nvSpPr>
        <xdr:cNvPr id="20" name="Text Box 2234"/>
        <xdr:cNvSpPr txBox="1">
          <a:spLocks noChangeArrowheads="1"/>
        </xdr:cNvSpPr>
      </xdr:nvSpPr>
      <xdr:spPr bwMode="auto">
        <a:xfrm>
          <a:off x="1733550" y="194643375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1137</xdr:row>
      <xdr:rowOff>38100</xdr:rowOff>
    </xdr:from>
    <xdr:to>
      <xdr:col>3</xdr:col>
      <xdr:colOff>914400</xdr:colOff>
      <xdr:row>1138</xdr:row>
      <xdr:rowOff>19050</xdr:rowOff>
    </xdr:to>
    <xdr:sp macro="" textlink="">
      <xdr:nvSpPr>
        <xdr:cNvPr id="21" name="Text Box 2234"/>
        <xdr:cNvSpPr txBox="1">
          <a:spLocks noChangeArrowheads="1"/>
        </xdr:cNvSpPr>
      </xdr:nvSpPr>
      <xdr:spPr bwMode="auto">
        <a:xfrm>
          <a:off x="1733550" y="194967225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1137</xdr:row>
      <xdr:rowOff>152400</xdr:rowOff>
    </xdr:from>
    <xdr:to>
      <xdr:col>3</xdr:col>
      <xdr:colOff>895350</xdr:colOff>
      <xdr:row>1138</xdr:row>
      <xdr:rowOff>142875</xdr:rowOff>
    </xdr:to>
    <xdr:sp macro="" textlink="">
      <xdr:nvSpPr>
        <xdr:cNvPr id="22" name="Text Box 2234"/>
        <xdr:cNvSpPr txBox="1">
          <a:spLocks noChangeArrowheads="1"/>
        </xdr:cNvSpPr>
      </xdr:nvSpPr>
      <xdr:spPr bwMode="auto">
        <a:xfrm>
          <a:off x="1714500" y="195081525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695325</xdr:colOff>
      <xdr:row>1146</xdr:row>
      <xdr:rowOff>38100</xdr:rowOff>
    </xdr:from>
    <xdr:to>
      <xdr:col>3</xdr:col>
      <xdr:colOff>914400</xdr:colOff>
      <xdr:row>1147</xdr:row>
      <xdr:rowOff>19050</xdr:rowOff>
    </xdr:to>
    <xdr:sp macro="" textlink="">
      <xdr:nvSpPr>
        <xdr:cNvPr id="23" name="Text Box 2234"/>
        <xdr:cNvSpPr txBox="1">
          <a:spLocks noChangeArrowheads="1"/>
        </xdr:cNvSpPr>
      </xdr:nvSpPr>
      <xdr:spPr bwMode="auto">
        <a:xfrm>
          <a:off x="1733550" y="196424550"/>
          <a:ext cx="21907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676275</xdr:colOff>
      <xdr:row>1155</xdr:row>
      <xdr:rowOff>152400</xdr:rowOff>
    </xdr:from>
    <xdr:to>
      <xdr:col>3</xdr:col>
      <xdr:colOff>895350</xdr:colOff>
      <xdr:row>1156</xdr:row>
      <xdr:rowOff>142875</xdr:rowOff>
    </xdr:to>
    <xdr:sp macro="" textlink="">
      <xdr:nvSpPr>
        <xdr:cNvPr id="24" name="Text Box 2234"/>
        <xdr:cNvSpPr txBox="1">
          <a:spLocks noChangeArrowheads="1"/>
        </xdr:cNvSpPr>
      </xdr:nvSpPr>
      <xdr:spPr bwMode="auto">
        <a:xfrm>
          <a:off x="1714500" y="197996175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685800</xdr:colOff>
      <xdr:row>1181</xdr:row>
      <xdr:rowOff>152400</xdr:rowOff>
    </xdr:from>
    <xdr:to>
      <xdr:col>3</xdr:col>
      <xdr:colOff>731519</xdr:colOff>
      <xdr:row>1182</xdr:row>
      <xdr:rowOff>38100</xdr:rowOff>
    </xdr:to>
    <xdr:sp macro="" textlink="">
      <xdr:nvSpPr>
        <xdr:cNvPr id="25" name="Text Box 2240"/>
        <xdr:cNvSpPr txBox="1">
          <a:spLocks noChangeArrowheads="1"/>
        </xdr:cNvSpPr>
      </xdr:nvSpPr>
      <xdr:spPr bwMode="auto">
        <a:xfrm flipV="1">
          <a:off x="1724025" y="202206225"/>
          <a:ext cx="45719" cy="47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.1.0</a:t>
          </a:r>
          <a:endParaRPr lang="ru-R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676275</xdr:colOff>
      <xdr:row>1200</xdr:row>
      <xdr:rowOff>152400</xdr:rowOff>
    </xdr:from>
    <xdr:to>
      <xdr:col>3</xdr:col>
      <xdr:colOff>895350</xdr:colOff>
      <xdr:row>1201</xdr:row>
      <xdr:rowOff>142875</xdr:rowOff>
    </xdr:to>
    <xdr:sp macro="" textlink="">
      <xdr:nvSpPr>
        <xdr:cNvPr id="26" name="Text Box 2234"/>
        <xdr:cNvSpPr txBox="1">
          <a:spLocks noChangeArrowheads="1"/>
        </xdr:cNvSpPr>
      </xdr:nvSpPr>
      <xdr:spPr bwMode="auto">
        <a:xfrm>
          <a:off x="1714500" y="205282800"/>
          <a:ext cx="219075" cy="152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95250</xdr:colOff>
      <xdr:row>1197</xdr:row>
      <xdr:rowOff>38100</xdr:rowOff>
    </xdr:from>
    <xdr:to>
      <xdr:col>3</xdr:col>
      <xdr:colOff>314325</xdr:colOff>
      <xdr:row>1197</xdr:row>
      <xdr:rowOff>180975</xdr:rowOff>
    </xdr:to>
    <xdr:sp macro="" textlink="">
      <xdr:nvSpPr>
        <xdr:cNvPr id="27" name="Text Box 2240"/>
        <xdr:cNvSpPr txBox="1">
          <a:spLocks noChangeArrowheads="1"/>
        </xdr:cNvSpPr>
      </xdr:nvSpPr>
      <xdr:spPr bwMode="auto">
        <a:xfrm>
          <a:off x="1133475" y="204682725"/>
          <a:ext cx="219075" cy="123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154307</xdr:colOff>
      <xdr:row>51</xdr:row>
      <xdr:rowOff>32386</xdr:rowOff>
    </xdr:from>
    <xdr:to>
      <xdr:col>3</xdr:col>
      <xdr:colOff>200026</xdr:colOff>
      <xdr:row>51</xdr:row>
      <xdr:rowOff>78105</xdr:rowOff>
    </xdr:to>
    <xdr:sp macro="" textlink="">
      <xdr:nvSpPr>
        <xdr:cNvPr id="28" name="Line 2147"/>
        <xdr:cNvSpPr>
          <a:spLocks noChangeShapeType="1"/>
        </xdr:cNvSpPr>
      </xdr:nvSpPr>
      <xdr:spPr bwMode="auto">
        <a:xfrm>
          <a:off x="1192532" y="8709661"/>
          <a:ext cx="45719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1095375</xdr:colOff>
      <xdr:row>19</xdr:row>
      <xdr:rowOff>0</xdr:rowOff>
    </xdr:from>
    <xdr:ext cx="380999" cy="264560"/>
    <xdr:sp macro="" textlink="">
      <xdr:nvSpPr>
        <xdr:cNvPr id="29" name="TextBox 28"/>
        <xdr:cNvSpPr txBox="1"/>
      </xdr:nvSpPr>
      <xdr:spPr>
        <a:xfrm>
          <a:off x="2133600" y="2752725"/>
          <a:ext cx="3809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100"/>
            <a:t>0</a:t>
          </a:r>
          <a:r>
            <a:rPr lang="ru-RU" sz="1100"/>
            <a:t>,4</a:t>
          </a:r>
        </a:p>
      </xdr:txBody>
    </xdr:sp>
    <xdr:clientData/>
  </xdr:oneCellAnchor>
  <xdr:oneCellAnchor>
    <xdr:from>
      <xdr:col>3</xdr:col>
      <xdr:colOff>19050</xdr:colOff>
      <xdr:row>19</xdr:row>
      <xdr:rowOff>0</xdr:rowOff>
    </xdr:from>
    <xdr:ext cx="458491" cy="233205"/>
    <xdr:sp macro="" textlink="">
      <xdr:nvSpPr>
        <xdr:cNvPr id="30" name="TextBox 29"/>
        <xdr:cNvSpPr txBox="1"/>
      </xdr:nvSpPr>
      <xdr:spPr>
        <a:xfrm>
          <a:off x="1057275" y="2752725"/>
          <a:ext cx="45849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twoCellAnchor>
    <xdr:from>
      <xdr:col>3</xdr:col>
      <xdr:colOff>723900</xdr:colOff>
      <xdr:row>162</xdr:row>
      <xdr:rowOff>0</xdr:rowOff>
    </xdr:from>
    <xdr:to>
      <xdr:col>3</xdr:col>
      <xdr:colOff>904875</xdr:colOff>
      <xdr:row>162</xdr:row>
      <xdr:rowOff>85725</xdr:rowOff>
    </xdr:to>
    <xdr:sp macro="" textlink="">
      <xdr:nvSpPr>
        <xdr:cNvPr id="31" name="Text Box 2234"/>
        <xdr:cNvSpPr txBox="1">
          <a:spLocks noChangeArrowheads="1"/>
        </xdr:cNvSpPr>
      </xdr:nvSpPr>
      <xdr:spPr bwMode="auto">
        <a:xfrm>
          <a:off x="1762125" y="28755975"/>
          <a:ext cx="180975" cy="85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123825</xdr:colOff>
      <xdr:row>129</xdr:row>
      <xdr:rowOff>104774</xdr:rowOff>
    </xdr:from>
    <xdr:to>
      <xdr:col>3</xdr:col>
      <xdr:colOff>1476375</xdr:colOff>
      <xdr:row>133</xdr:row>
      <xdr:rowOff>0</xdr:rowOff>
    </xdr:to>
    <xdr:grpSp>
      <xdr:nvGrpSpPr>
        <xdr:cNvPr id="32" name="Группа 33"/>
        <xdr:cNvGrpSpPr>
          <a:grpSpLocks/>
        </xdr:cNvGrpSpPr>
      </xdr:nvGrpSpPr>
      <xdr:grpSpPr bwMode="auto">
        <a:xfrm>
          <a:off x="1162050" y="23050499"/>
          <a:ext cx="1352550" cy="438151"/>
          <a:chOff x="1495425" y="64596420"/>
          <a:chExt cx="1182944" cy="706979"/>
        </a:xfrm>
      </xdr:grpSpPr>
      <xdr:sp macro="" textlink="">
        <xdr:nvSpPr>
          <xdr:cNvPr id="33" name="TextBox 32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34" name="Группа 32"/>
          <xdr:cNvGrpSpPr>
            <a:grpSpLocks/>
          </xdr:cNvGrpSpPr>
        </xdr:nvGrpSpPr>
        <xdr:grpSpPr bwMode="auto">
          <a:xfrm>
            <a:off x="1504950" y="64596420"/>
            <a:ext cx="1173419" cy="706979"/>
            <a:chOff x="1504950" y="64596420"/>
            <a:chExt cx="1173419" cy="706979"/>
          </a:xfrm>
        </xdr:grpSpPr>
        <xdr:cxnSp macro="">
          <xdr:nvCxnSpPr>
            <xdr:cNvPr id="35" name="Прямая со стрелкой 34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Прямая соединительная линия 35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37" name="Группа 31"/>
            <xdr:cNvGrpSpPr>
              <a:grpSpLocks/>
            </xdr:cNvGrpSpPr>
          </xdr:nvGrpSpPr>
          <xdr:grpSpPr bwMode="auto">
            <a:xfrm>
              <a:off x="1524000" y="64596420"/>
              <a:ext cx="1154369" cy="697454"/>
              <a:chOff x="1524000" y="64596420"/>
              <a:chExt cx="1154369" cy="697454"/>
            </a:xfrm>
          </xdr:grpSpPr>
          <xdr:grpSp>
            <xdr:nvGrpSpPr>
              <xdr:cNvPr id="38" name="Группа 30"/>
              <xdr:cNvGrpSpPr>
                <a:grpSpLocks/>
              </xdr:cNvGrpSpPr>
            </xdr:nvGrpSpPr>
            <xdr:grpSpPr bwMode="auto">
              <a:xfrm>
                <a:off x="1524000" y="64596420"/>
                <a:ext cx="1154369" cy="697454"/>
                <a:chOff x="1552575" y="64624995"/>
                <a:chExt cx="1154369" cy="697454"/>
              </a:xfrm>
            </xdr:grpSpPr>
            <xdr:sp macro="" textlink="">
              <xdr:nvSpPr>
                <xdr:cNvPr id="40" name="TextBox 39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41" name="Полилиния 40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42" name="Прямая соединительная линия 41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3" name="Прямая соединительная линия 42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4" name="Прямая соединительная линия 43"/>
                <xdr:cNvCxnSpPr>
                  <a:endCxn id="41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39" name="Прямая со стрелкой 38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133350</xdr:colOff>
      <xdr:row>121</xdr:row>
      <xdr:rowOff>0</xdr:rowOff>
    </xdr:from>
    <xdr:to>
      <xdr:col>3</xdr:col>
      <xdr:colOff>1485900</xdr:colOff>
      <xdr:row>125</xdr:row>
      <xdr:rowOff>9525</xdr:rowOff>
    </xdr:to>
    <xdr:grpSp>
      <xdr:nvGrpSpPr>
        <xdr:cNvPr id="45" name="Группа 8284"/>
        <xdr:cNvGrpSpPr>
          <a:grpSpLocks/>
        </xdr:cNvGrpSpPr>
      </xdr:nvGrpSpPr>
      <xdr:grpSpPr bwMode="auto">
        <a:xfrm>
          <a:off x="1171575" y="21574125"/>
          <a:ext cx="1352550" cy="619125"/>
          <a:chOff x="1495425" y="64596420"/>
          <a:chExt cx="1182944" cy="706979"/>
        </a:xfrm>
      </xdr:grpSpPr>
      <xdr:sp macro="" textlink="">
        <xdr:nvSpPr>
          <xdr:cNvPr id="46" name="TextBox 45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47" name="Группа 8286"/>
          <xdr:cNvGrpSpPr>
            <a:grpSpLocks/>
          </xdr:cNvGrpSpPr>
        </xdr:nvGrpSpPr>
        <xdr:grpSpPr bwMode="auto">
          <a:xfrm>
            <a:off x="1504950" y="64596420"/>
            <a:ext cx="1173419" cy="706979"/>
            <a:chOff x="1504950" y="64596420"/>
            <a:chExt cx="1173419" cy="706979"/>
          </a:xfrm>
        </xdr:grpSpPr>
        <xdr:cxnSp macro="">
          <xdr:nvCxnSpPr>
            <xdr:cNvPr id="48" name="Прямая со стрелкой 47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Прямая соединительная линия 48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50" name="Группа 8289"/>
            <xdr:cNvGrpSpPr>
              <a:grpSpLocks/>
            </xdr:cNvGrpSpPr>
          </xdr:nvGrpSpPr>
          <xdr:grpSpPr bwMode="auto">
            <a:xfrm>
              <a:off x="1524000" y="64596420"/>
              <a:ext cx="1154369" cy="697454"/>
              <a:chOff x="1524000" y="64596420"/>
              <a:chExt cx="1154369" cy="697454"/>
            </a:xfrm>
          </xdr:grpSpPr>
          <xdr:grpSp>
            <xdr:nvGrpSpPr>
              <xdr:cNvPr id="51" name="Группа 8290"/>
              <xdr:cNvGrpSpPr>
                <a:grpSpLocks/>
              </xdr:cNvGrpSpPr>
            </xdr:nvGrpSpPr>
            <xdr:grpSpPr bwMode="auto">
              <a:xfrm>
                <a:off x="1524000" y="64596420"/>
                <a:ext cx="1154369" cy="697454"/>
                <a:chOff x="1552575" y="64624995"/>
                <a:chExt cx="1154369" cy="697454"/>
              </a:xfrm>
            </xdr:grpSpPr>
            <xdr:sp macro="" textlink="">
              <xdr:nvSpPr>
                <xdr:cNvPr id="53" name="TextBox 52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54" name="Полилиния 53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55" name="Прямая соединительная линия 54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6" name="Прямая соединительная линия 55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7" name="Прямая соединительная линия 56"/>
                <xdr:cNvCxnSpPr>
                  <a:endCxn id="54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2" name="Прямая со стрелкой 51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1123950</xdr:colOff>
      <xdr:row>92</xdr:row>
      <xdr:rowOff>28575</xdr:rowOff>
    </xdr:from>
    <xdr:to>
      <xdr:col>4</xdr:col>
      <xdr:colOff>28575</xdr:colOff>
      <xdr:row>93</xdr:row>
      <xdr:rowOff>47625</xdr:rowOff>
    </xdr:to>
    <xdr:sp macro="" textlink="">
      <xdr:nvSpPr>
        <xdr:cNvPr id="58" name="Text Box 2234"/>
        <xdr:cNvSpPr txBox="1">
          <a:spLocks noChangeArrowheads="1"/>
        </xdr:cNvSpPr>
      </xdr:nvSpPr>
      <xdr:spPr bwMode="auto">
        <a:xfrm>
          <a:off x="2162175" y="16516350"/>
          <a:ext cx="447675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4</xdr:col>
      <xdr:colOff>314324</xdr:colOff>
      <xdr:row>98</xdr:row>
      <xdr:rowOff>104776</xdr:rowOff>
    </xdr:from>
    <xdr:to>
      <xdr:col>4</xdr:col>
      <xdr:colOff>360043</xdr:colOff>
      <xdr:row>99</xdr:row>
      <xdr:rowOff>104775</xdr:rowOff>
    </xdr:to>
    <xdr:sp macro="" textlink="">
      <xdr:nvSpPr>
        <xdr:cNvPr id="59" name="Text Box 2234"/>
        <xdr:cNvSpPr txBox="1">
          <a:spLocks noChangeArrowheads="1"/>
        </xdr:cNvSpPr>
      </xdr:nvSpPr>
      <xdr:spPr bwMode="auto">
        <a:xfrm flipH="1">
          <a:off x="2895599" y="17792701"/>
          <a:ext cx="45719" cy="18097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1383031</xdr:colOff>
      <xdr:row>100</xdr:row>
      <xdr:rowOff>30481</xdr:rowOff>
    </xdr:from>
    <xdr:to>
      <xdr:col>3</xdr:col>
      <xdr:colOff>1428750</xdr:colOff>
      <xdr:row>100</xdr:row>
      <xdr:rowOff>76200</xdr:rowOff>
    </xdr:to>
    <xdr:sp macro="" textlink="">
      <xdr:nvSpPr>
        <xdr:cNvPr id="60" name="Text Box 2240"/>
        <xdr:cNvSpPr txBox="1">
          <a:spLocks noChangeArrowheads="1"/>
        </xdr:cNvSpPr>
      </xdr:nvSpPr>
      <xdr:spPr bwMode="auto">
        <a:xfrm flipV="1">
          <a:off x="2421256" y="18051781"/>
          <a:ext cx="45719" cy="457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1076324</xdr:colOff>
      <xdr:row>105</xdr:row>
      <xdr:rowOff>135256</xdr:rowOff>
    </xdr:from>
    <xdr:to>
      <xdr:col>3</xdr:col>
      <xdr:colOff>1122043</xdr:colOff>
      <xdr:row>106</xdr:row>
      <xdr:rowOff>0</xdr:rowOff>
    </xdr:to>
    <xdr:sp macro="" textlink="">
      <xdr:nvSpPr>
        <xdr:cNvPr id="61" name="Text Box 2234"/>
        <xdr:cNvSpPr txBox="1">
          <a:spLocks noChangeArrowheads="1"/>
        </xdr:cNvSpPr>
      </xdr:nvSpPr>
      <xdr:spPr bwMode="auto">
        <a:xfrm flipH="1" flipV="1">
          <a:off x="2114549" y="19099531"/>
          <a:ext cx="45719" cy="457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1123950</xdr:colOff>
      <xdr:row>106</xdr:row>
      <xdr:rowOff>28575</xdr:rowOff>
    </xdr:from>
    <xdr:to>
      <xdr:col>3</xdr:col>
      <xdr:colOff>1323975</xdr:colOff>
      <xdr:row>107</xdr:row>
      <xdr:rowOff>28575</xdr:rowOff>
    </xdr:to>
    <xdr:sp macro="" textlink="">
      <xdr:nvSpPr>
        <xdr:cNvPr id="62" name="Text Box 2234"/>
        <xdr:cNvSpPr txBox="1">
          <a:spLocks noChangeArrowheads="1"/>
        </xdr:cNvSpPr>
      </xdr:nvSpPr>
      <xdr:spPr bwMode="auto">
        <a:xfrm>
          <a:off x="2162175" y="19173825"/>
          <a:ext cx="200025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171449</xdr:colOff>
      <xdr:row>431</xdr:row>
      <xdr:rowOff>95250</xdr:rowOff>
    </xdr:from>
    <xdr:to>
      <xdr:col>3</xdr:col>
      <xdr:colOff>1285874</xdr:colOff>
      <xdr:row>435</xdr:row>
      <xdr:rowOff>0</xdr:rowOff>
    </xdr:to>
    <xdr:grpSp>
      <xdr:nvGrpSpPr>
        <xdr:cNvPr id="63" name="Группа 11145"/>
        <xdr:cNvGrpSpPr>
          <a:grpSpLocks/>
        </xdr:cNvGrpSpPr>
      </xdr:nvGrpSpPr>
      <xdr:grpSpPr bwMode="auto">
        <a:xfrm>
          <a:off x="1209674" y="78952725"/>
          <a:ext cx="1114425" cy="685800"/>
          <a:chOff x="1495425" y="64596420"/>
          <a:chExt cx="1182944" cy="706979"/>
        </a:xfrm>
      </xdr:grpSpPr>
      <xdr:sp macro="" textlink="">
        <xdr:nvSpPr>
          <xdr:cNvPr id="64" name="TextBox 63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65" name="Группа 11147"/>
          <xdr:cNvGrpSpPr>
            <a:grpSpLocks/>
          </xdr:cNvGrpSpPr>
        </xdr:nvGrpSpPr>
        <xdr:grpSpPr bwMode="auto">
          <a:xfrm>
            <a:off x="1504950" y="64596420"/>
            <a:ext cx="1173419" cy="706979"/>
            <a:chOff x="1504950" y="64596420"/>
            <a:chExt cx="1173419" cy="706979"/>
          </a:xfrm>
        </xdr:grpSpPr>
        <xdr:cxnSp macro="">
          <xdr:nvCxnSpPr>
            <xdr:cNvPr id="66" name="Прямая со стрелкой 65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7" name="Прямая соединительная линия 66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68" name="Группа 11150"/>
            <xdr:cNvGrpSpPr>
              <a:grpSpLocks/>
            </xdr:cNvGrpSpPr>
          </xdr:nvGrpSpPr>
          <xdr:grpSpPr bwMode="auto">
            <a:xfrm>
              <a:off x="1524000" y="64596420"/>
              <a:ext cx="1154369" cy="697454"/>
              <a:chOff x="1524000" y="64596420"/>
              <a:chExt cx="1154369" cy="697454"/>
            </a:xfrm>
          </xdr:grpSpPr>
          <xdr:grpSp>
            <xdr:nvGrpSpPr>
              <xdr:cNvPr id="69" name="Группа 11151"/>
              <xdr:cNvGrpSpPr>
                <a:grpSpLocks/>
              </xdr:cNvGrpSpPr>
            </xdr:nvGrpSpPr>
            <xdr:grpSpPr bwMode="auto">
              <a:xfrm>
                <a:off x="1524000" y="64596420"/>
                <a:ext cx="1154369" cy="697454"/>
                <a:chOff x="1552575" y="64624995"/>
                <a:chExt cx="1154369" cy="697454"/>
              </a:xfrm>
            </xdr:grpSpPr>
            <xdr:sp macro="" textlink="">
              <xdr:nvSpPr>
                <xdr:cNvPr id="71" name="TextBox 70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72" name="Полилиния 71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73" name="Прямая соединительная линия 72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74" name="Прямая соединительная линия 73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75" name="Прямая соединительная линия 74"/>
                <xdr:cNvCxnSpPr>
                  <a:endCxn id="72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70" name="Прямая со стрелкой 69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200024</xdr:colOff>
      <xdr:row>459</xdr:row>
      <xdr:rowOff>114300</xdr:rowOff>
    </xdr:from>
    <xdr:to>
      <xdr:col>3</xdr:col>
      <xdr:colOff>1285875</xdr:colOff>
      <xdr:row>463</xdr:row>
      <xdr:rowOff>104775</xdr:rowOff>
    </xdr:to>
    <xdr:grpSp>
      <xdr:nvGrpSpPr>
        <xdr:cNvPr id="76" name="Группа 11145"/>
        <xdr:cNvGrpSpPr>
          <a:grpSpLocks/>
        </xdr:cNvGrpSpPr>
      </xdr:nvGrpSpPr>
      <xdr:grpSpPr bwMode="auto">
        <a:xfrm>
          <a:off x="1238249" y="83515200"/>
          <a:ext cx="1085851" cy="752475"/>
          <a:chOff x="1495425" y="64596420"/>
          <a:chExt cx="1182944" cy="706979"/>
        </a:xfrm>
      </xdr:grpSpPr>
      <xdr:sp macro="" textlink="">
        <xdr:nvSpPr>
          <xdr:cNvPr id="77" name="TextBox 76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78" name="Группа 11147"/>
          <xdr:cNvGrpSpPr>
            <a:grpSpLocks/>
          </xdr:cNvGrpSpPr>
        </xdr:nvGrpSpPr>
        <xdr:grpSpPr bwMode="auto">
          <a:xfrm>
            <a:off x="1504950" y="64596420"/>
            <a:ext cx="1173419" cy="706979"/>
            <a:chOff x="1504950" y="64596420"/>
            <a:chExt cx="1173419" cy="706979"/>
          </a:xfrm>
        </xdr:grpSpPr>
        <xdr:cxnSp macro="">
          <xdr:nvCxnSpPr>
            <xdr:cNvPr id="79" name="Прямая со стрелкой 78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0" name="Прямая соединительная линия 79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1" name="Группа 11150"/>
            <xdr:cNvGrpSpPr>
              <a:grpSpLocks/>
            </xdr:cNvGrpSpPr>
          </xdr:nvGrpSpPr>
          <xdr:grpSpPr bwMode="auto">
            <a:xfrm>
              <a:off x="1524000" y="64596420"/>
              <a:ext cx="1154369" cy="697454"/>
              <a:chOff x="1524000" y="64596420"/>
              <a:chExt cx="1154369" cy="697454"/>
            </a:xfrm>
          </xdr:grpSpPr>
          <xdr:grpSp>
            <xdr:nvGrpSpPr>
              <xdr:cNvPr id="82" name="Группа 11151"/>
              <xdr:cNvGrpSpPr>
                <a:grpSpLocks/>
              </xdr:cNvGrpSpPr>
            </xdr:nvGrpSpPr>
            <xdr:grpSpPr bwMode="auto">
              <a:xfrm>
                <a:off x="1524000" y="64596420"/>
                <a:ext cx="1154369" cy="697454"/>
                <a:chOff x="1552575" y="64624995"/>
                <a:chExt cx="1154369" cy="697454"/>
              </a:xfrm>
            </xdr:grpSpPr>
            <xdr:sp macro="" textlink="">
              <xdr:nvSpPr>
                <xdr:cNvPr id="84" name="TextBox 83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85" name="Полилиния 84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86" name="Прямая соединительная линия 85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7" name="Прямая соединительная линия 86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8" name="Прямая соединительная линия 87"/>
                <xdr:cNvCxnSpPr>
                  <a:endCxn id="85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83" name="Прямая со стрелкой 82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114300</xdr:colOff>
      <xdr:row>19</xdr:row>
      <xdr:rowOff>0</xdr:rowOff>
    </xdr:from>
    <xdr:to>
      <xdr:col>3</xdr:col>
      <xdr:colOff>1400175</xdr:colOff>
      <xdr:row>23</xdr:row>
      <xdr:rowOff>9525</xdr:rowOff>
    </xdr:to>
    <xdr:grpSp>
      <xdr:nvGrpSpPr>
        <xdr:cNvPr id="89" name="Группа 7558"/>
        <xdr:cNvGrpSpPr>
          <a:grpSpLocks/>
        </xdr:cNvGrpSpPr>
      </xdr:nvGrpSpPr>
      <xdr:grpSpPr bwMode="auto">
        <a:xfrm>
          <a:off x="1152525" y="2752725"/>
          <a:ext cx="1285875" cy="733425"/>
          <a:chOff x="1485900" y="2713386"/>
          <a:chExt cx="1314450" cy="1130078"/>
        </a:xfrm>
      </xdr:grpSpPr>
      <xdr:grpSp>
        <xdr:nvGrpSpPr>
          <xdr:cNvPr id="90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97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98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01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02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03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04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05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08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9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10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11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12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13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15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16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7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8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9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0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1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4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5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6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7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9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14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06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07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99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00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91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92" name="Прямая со стрелкой 91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Прямая со стрелкой 92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4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6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201582</xdr:colOff>
      <xdr:row>37</xdr:row>
      <xdr:rowOff>0</xdr:rowOff>
    </xdr:from>
    <xdr:to>
      <xdr:col>3</xdr:col>
      <xdr:colOff>1390649</xdr:colOff>
      <xdr:row>42</xdr:row>
      <xdr:rowOff>19050</xdr:rowOff>
    </xdr:to>
    <xdr:grpSp>
      <xdr:nvGrpSpPr>
        <xdr:cNvPr id="130" name="Группа 7558"/>
        <xdr:cNvGrpSpPr>
          <a:grpSpLocks/>
        </xdr:cNvGrpSpPr>
      </xdr:nvGrpSpPr>
      <xdr:grpSpPr bwMode="auto">
        <a:xfrm>
          <a:off x="1239807" y="6096000"/>
          <a:ext cx="1189067" cy="923925"/>
          <a:chOff x="1571625" y="2713386"/>
          <a:chExt cx="1228725" cy="1130078"/>
        </a:xfrm>
      </xdr:grpSpPr>
      <xdr:grpSp>
        <xdr:nvGrpSpPr>
          <xdr:cNvPr id="131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37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38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41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42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43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44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45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48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49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0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1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52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53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55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56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7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8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9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0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3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4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5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6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8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9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54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46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47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39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0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3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33" name="Прямая со стрелкой 13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4" name="Прямая со стрелкой 13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104775</xdr:colOff>
      <xdr:row>41</xdr:row>
      <xdr:rowOff>219075</xdr:rowOff>
    </xdr:from>
    <xdr:to>
      <xdr:col>3</xdr:col>
      <xdr:colOff>1447800</xdr:colOff>
      <xdr:row>48</xdr:row>
      <xdr:rowOff>38100</xdr:rowOff>
    </xdr:to>
    <xdr:grpSp>
      <xdr:nvGrpSpPr>
        <xdr:cNvPr id="170" name="Группа 7558"/>
        <xdr:cNvGrpSpPr>
          <a:grpSpLocks/>
        </xdr:cNvGrpSpPr>
      </xdr:nvGrpSpPr>
      <xdr:grpSpPr bwMode="auto">
        <a:xfrm>
          <a:off x="1143000" y="6981825"/>
          <a:ext cx="1343025" cy="1257300"/>
          <a:chOff x="1485900" y="2713386"/>
          <a:chExt cx="1314450" cy="1130078"/>
        </a:xfrm>
      </xdr:grpSpPr>
      <xdr:grpSp>
        <xdr:nvGrpSpPr>
          <xdr:cNvPr id="171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7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79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8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8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8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8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8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8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9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9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9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9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1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9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8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8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8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8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7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73" name="Прямая со стрелкой 17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4" name="Прямая со стрелкой 17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771525</xdr:colOff>
      <xdr:row>89</xdr:row>
      <xdr:rowOff>0</xdr:rowOff>
    </xdr:from>
    <xdr:to>
      <xdr:col>4</xdr:col>
      <xdr:colOff>19050</xdr:colOff>
      <xdr:row>92</xdr:row>
      <xdr:rowOff>85726</xdr:rowOff>
    </xdr:to>
    <xdr:grpSp>
      <xdr:nvGrpSpPr>
        <xdr:cNvPr id="211" name="Группа 7558"/>
        <xdr:cNvGrpSpPr>
          <a:grpSpLocks/>
        </xdr:cNvGrpSpPr>
      </xdr:nvGrpSpPr>
      <xdr:grpSpPr bwMode="auto">
        <a:xfrm>
          <a:off x="962025" y="15716250"/>
          <a:ext cx="1638300" cy="857251"/>
          <a:chOff x="1485900" y="2713386"/>
          <a:chExt cx="1314450" cy="1130078"/>
        </a:xfrm>
      </xdr:grpSpPr>
      <xdr:grpSp>
        <xdr:nvGrpSpPr>
          <xdr:cNvPr id="212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219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220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223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224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225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226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227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230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31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32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33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234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235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237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238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39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0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1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2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3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4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5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6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7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8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49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50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51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236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228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229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221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22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213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214" name="Прямая со стрелкой 213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5" name="Прямая со стрелкой 214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6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8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771525</xdr:colOff>
      <xdr:row>102</xdr:row>
      <xdr:rowOff>66675</xdr:rowOff>
    </xdr:from>
    <xdr:to>
      <xdr:col>3</xdr:col>
      <xdr:colOff>1409700</xdr:colOff>
      <xdr:row>108</xdr:row>
      <xdr:rowOff>47625</xdr:rowOff>
    </xdr:to>
    <xdr:grpSp>
      <xdr:nvGrpSpPr>
        <xdr:cNvPr id="252" name="Группа 7558"/>
        <xdr:cNvGrpSpPr>
          <a:grpSpLocks/>
        </xdr:cNvGrpSpPr>
      </xdr:nvGrpSpPr>
      <xdr:grpSpPr bwMode="auto">
        <a:xfrm>
          <a:off x="962025" y="18507075"/>
          <a:ext cx="1485900" cy="1038225"/>
          <a:chOff x="1485900" y="2713386"/>
          <a:chExt cx="1314450" cy="1130078"/>
        </a:xfrm>
      </xdr:grpSpPr>
      <xdr:grpSp>
        <xdr:nvGrpSpPr>
          <xdr:cNvPr id="253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260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261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264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265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266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267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268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271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72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73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274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275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276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278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279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0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1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2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3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4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5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6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7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8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89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90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91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92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277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269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270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262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63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254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255" name="Прямая со стрелкой 254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6" name="Прямая со стрелкой 255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7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8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9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114300</xdr:colOff>
      <xdr:row>411</xdr:row>
      <xdr:rowOff>85725</xdr:rowOff>
    </xdr:from>
    <xdr:to>
      <xdr:col>4</xdr:col>
      <xdr:colOff>0</xdr:colOff>
      <xdr:row>416</xdr:row>
      <xdr:rowOff>0</xdr:rowOff>
    </xdr:to>
    <xdr:grpSp>
      <xdr:nvGrpSpPr>
        <xdr:cNvPr id="293" name="Группа 7558"/>
        <xdr:cNvGrpSpPr>
          <a:grpSpLocks/>
        </xdr:cNvGrpSpPr>
      </xdr:nvGrpSpPr>
      <xdr:grpSpPr bwMode="auto">
        <a:xfrm>
          <a:off x="1152525" y="74714100"/>
          <a:ext cx="1428750" cy="981075"/>
          <a:chOff x="1485900" y="2713386"/>
          <a:chExt cx="1314450" cy="1130078"/>
        </a:xfrm>
      </xdr:grpSpPr>
      <xdr:grpSp>
        <xdr:nvGrpSpPr>
          <xdr:cNvPr id="294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301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302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305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306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307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308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309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312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13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14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15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316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317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319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320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1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2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3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4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5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6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7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8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29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30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31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32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33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318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310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311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303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04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295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296" name="Прямая со стрелкой 295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7" name="Прямая со стрелкой 296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8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9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0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25675</xdr:colOff>
      <xdr:row>466</xdr:row>
      <xdr:rowOff>19051</xdr:rowOff>
    </xdr:from>
    <xdr:to>
      <xdr:col>4</xdr:col>
      <xdr:colOff>9524</xdr:colOff>
      <xdr:row>471</xdr:row>
      <xdr:rowOff>123827</xdr:rowOff>
    </xdr:to>
    <xdr:grpSp>
      <xdr:nvGrpSpPr>
        <xdr:cNvPr id="334" name="Группа 7558"/>
        <xdr:cNvGrpSpPr>
          <a:grpSpLocks/>
        </xdr:cNvGrpSpPr>
      </xdr:nvGrpSpPr>
      <xdr:grpSpPr bwMode="auto">
        <a:xfrm>
          <a:off x="1063900" y="84667726"/>
          <a:ext cx="1526899" cy="752476"/>
          <a:chOff x="1571625" y="2713386"/>
          <a:chExt cx="1228725" cy="1130078"/>
        </a:xfrm>
      </xdr:grpSpPr>
      <xdr:grpSp>
        <xdr:nvGrpSpPr>
          <xdr:cNvPr id="335" name="Group 2108"/>
          <xdr:cNvGrpSpPr>
            <a:grpSpLocks/>
          </xdr:cNvGrpSpPr>
        </xdr:nvGrpSpPr>
        <xdr:grpSpPr bwMode="auto">
          <a:xfrm>
            <a:off x="1619250" y="2713386"/>
            <a:ext cx="1181100" cy="1130078"/>
            <a:chOff x="252" y="4620"/>
            <a:chExt cx="124" cy="123"/>
          </a:xfrm>
        </xdr:grpSpPr>
        <xdr:sp macro="" textlink="">
          <xdr:nvSpPr>
            <xdr:cNvPr id="341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342" name="Group 2110"/>
            <xdr:cNvGrpSpPr>
              <a:grpSpLocks/>
            </xdr:cNvGrpSpPr>
          </xdr:nvGrpSpPr>
          <xdr:grpSpPr bwMode="auto">
            <a:xfrm>
              <a:off x="252" y="4650"/>
              <a:ext cx="124" cy="93"/>
              <a:chOff x="63" y="2614"/>
              <a:chExt cx="161" cy="152"/>
            </a:xfrm>
          </xdr:grpSpPr>
          <xdr:sp macro="" textlink="">
            <xdr:nvSpPr>
              <xdr:cNvPr id="345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346" name="Group 2112"/>
              <xdr:cNvGrpSpPr>
                <a:grpSpLocks/>
              </xdr:cNvGrpSpPr>
            </xdr:nvGrpSpPr>
            <xdr:grpSpPr bwMode="auto">
              <a:xfrm>
                <a:off x="63" y="2614"/>
                <a:ext cx="158" cy="152"/>
                <a:chOff x="63" y="2614"/>
                <a:chExt cx="158" cy="152"/>
              </a:xfrm>
            </xdr:grpSpPr>
            <xdr:sp macro="" textlink="">
              <xdr:nvSpPr>
                <xdr:cNvPr id="347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348" name="Group 2114"/>
                <xdr:cNvGrpSpPr>
                  <a:grpSpLocks/>
                </xdr:cNvGrpSpPr>
              </xdr:nvGrpSpPr>
              <xdr:grpSpPr bwMode="auto">
                <a:xfrm>
                  <a:off x="63" y="2614"/>
                  <a:ext cx="158" cy="152"/>
                  <a:chOff x="63" y="2614"/>
                  <a:chExt cx="158" cy="152"/>
                </a:xfrm>
              </xdr:grpSpPr>
              <xdr:grpSp>
                <xdr:nvGrpSpPr>
                  <xdr:cNvPr id="349" name="Group 2115"/>
                  <xdr:cNvGrpSpPr>
                    <a:grpSpLocks/>
                  </xdr:cNvGrpSpPr>
                </xdr:nvGrpSpPr>
                <xdr:grpSpPr bwMode="auto">
                  <a:xfrm>
                    <a:off x="63" y="2624"/>
                    <a:ext cx="158" cy="142"/>
                    <a:chOff x="63" y="2624"/>
                    <a:chExt cx="158" cy="142"/>
                  </a:xfrm>
                </xdr:grpSpPr>
                <xdr:sp macro="" textlink="">
                  <xdr:nvSpPr>
                    <xdr:cNvPr id="352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3" y="2632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53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54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55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356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357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359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360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1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2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3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4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5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6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7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8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69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70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71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72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373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358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350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351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343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44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336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337" name="Прямая со стрелкой 336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8" name="Прямая со стрелкой 337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9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0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9525</xdr:colOff>
      <xdr:row>475</xdr:row>
      <xdr:rowOff>0</xdr:rowOff>
    </xdr:from>
    <xdr:to>
      <xdr:col>3</xdr:col>
      <xdr:colOff>1409699</xdr:colOff>
      <xdr:row>479</xdr:row>
      <xdr:rowOff>142875</xdr:rowOff>
    </xdr:to>
    <xdr:grpSp>
      <xdr:nvGrpSpPr>
        <xdr:cNvPr id="374" name="Группа 7558"/>
        <xdr:cNvGrpSpPr>
          <a:grpSpLocks/>
        </xdr:cNvGrpSpPr>
      </xdr:nvGrpSpPr>
      <xdr:grpSpPr bwMode="auto">
        <a:xfrm>
          <a:off x="1047750" y="85944075"/>
          <a:ext cx="1400174" cy="904875"/>
          <a:chOff x="1485900" y="2713386"/>
          <a:chExt cx="1314450" cy="1130078"/>
        </a:xfrm>
      </xdr:grpSpPr>
      <xdr:grpSp>
        <xdr:nvGrpSpPr>
          <xdr:cNvPr id="375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382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383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386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387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388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389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390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393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94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95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396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397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398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400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01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2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3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4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5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6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7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8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9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0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1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2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3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4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399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391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392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384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85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376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377" name="Прямая со стрелкой 376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8" name="Прямая со стрелкой 377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9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0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1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38100</xdr:colOff>
      <xdr:row>500</xdr:row>
      <xdr:rowOff>38100</xdr:rowOff>
    </xdr:from>
    <xdr:to>
      <xdr:col>3</xdr:col>
      <xdr:colOff>1276349</xdr:colOff>
      <xdr:row>505</xdr:row>
      <xdr:rowOff>38100</xdr:rowOff>
    </xdr:to>
    <xdr:grpSp>
      <xdr:nvGrpSpPr>
        <xdr:cNvPr id="415" name="Группа 7558"/>
        <xdr:cNvGrpSpPr>
          <a:grpSpLocks/>
        </xdr:cNvGrpSpPr>
      </xdr:nvGrpSpPr>
      <xdr:grpSpPr bwMode="auto">
        <a:xfrm>
          <a:off x="1076325" y="90439875"/>
          <a:ext cx="1238249" cy="819150"/>
          <a:chOff x="1485900" y="2713386"/>
          <a:chExt cx="1314450" cy="1130078"/>
        </a:xfrm>
      </xdr:grpSpPr>
      <xdr:grpSp>
        <xdr:nvGrpSpPr>
          <xdr:cNvPr id="416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423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424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427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428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429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430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431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434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435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436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437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438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439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441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42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3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4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5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6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7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8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49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0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1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2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3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4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55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440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432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433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425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426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17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418" name="Прямая со стрелкой 417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9" name="Прямая со стрелкой 418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0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2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142875</xdr:colOff>
      <xdr:row>96</xdr:row>
      <xdr:rowOff>190499</xdr:rowOff>
    </xdr:from>
    <xdr:to>
      <xdr:col>4</xdr:col>
      <xdr:colOff>152400</xdr:colOff>
      <xdr:row>102</xdr:row>
      <xdr:rowOff>47625</xdr:rowOff>
    </xdr:to>
    <xdr:grpSp>
      <xdr:nvGrpSpPr>
        <xdr:cNvPr id="456" name="Группа 455"/>
        <xdr:cNvGrpSpPr/>
      </xdr:nvGrpSpPr>
      <xdr:grpSpPr>
        <a:xfrm>
          <a:off x="1181100" y="17497424"/>
          <a:ext cx="1552575" cy="990601"/>
          <a:chOff x="1085850" y="295016703"/>
          <a:chExt cx="1533525" cy="944070"/>
        </a:xfrm>
      </xdr:grpSpPr>
      <xdr:grpSp>
        <xdr:nvGrpSpPr>
          <xdr:cNvPr id="457" name="Группа 11339"/>
          <xdr:cNvGrpSpPr>
            <a:grpSpLocks/>
          </xdr:cNvGrpSpPr>
        </xdr:nvGrpSpPr>
        <xdr:grpSpPr bwMode="auto">
          <a:xfrm>
            <a:off x="1276350" y="295016703"/>
            <a:ext cx="1343025" cy="944070"/>
            <a:chOff x="1400174" y="38795325"/>
            <a:chExt cx="1343026" cy="655069"/>
          </a:xfrm>
        </xdr:grpSpPr>
        <xdr:grpSp>
          <xdr:nvGrpSpPr>
            <xdr:cNvPr id="463" name="Группа 11340"/>
            <xdr:cNvGrpSpPr>
              <a:grpSpLocks/>
            </xdr:cNvGrpSpPr>
          </xdr:nvGrpSpPr>
          <xdr:grpSpPr bwMode="auto">
            <a:xfrm>
              <a:off x="1400174" y="38795325"/>
              <a:ext cx="1114426" cy="523875"/>
              <a:chOff x="1400174" y="38795325"/>
              <a:chExt cx="1114426" cy="523875"/>
            </a:xfrm>
          </xdr:grpSpPr>
          <xdr:grpSp>
            <xdr:nvGrpSpPr>
              <xdr:cNvPr id="470" name="Группа 11347"/>
              <xdr:cNvGrpSpPr>
                <a:grpSpLocks/>
              </xdr:cNvGrpSpPr>
            </xdr:nvGrpSpPr>
            <xdr:grpSpPr bwMode="auto">
              <a:xfrm>
                <a:off x="1400174" y="38795325"/>
                <a:ext cx="1104900" cy="390526"/>
                <a:chOff x="1419225" y="38719125"/>
                <a:chExt cx="1104900" cy="428626"/>
              </a:xfrm>
            </xdr:grpSpPr>
            <xdr:cxnSp macro="">
              <xdr:nvCxnSpPr>
                <xdr:cNvPr id="483" name="Прямая соединительная линия 482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484" name="Группа 11361"/>
                <xdr:cNvGrpSpPr>
                  <a:grpSpLocks/>
                </xdr:cNvGrpSpPr>
              </xdr:nvGrpSpPr>
              <xdr:grpSpPr bwMode="auto">
                <a:xfrm>
                  <a:off x="1400174" y="38795325"/>
                  <a:ext cx="857250" cy="390526"/>
                  <a:chOff x="1447800" y="38738175"/>
                  <a:chExt cx="857250" cy="390526"/>
                </a:xfrm>
              </xdr:grpSpPr>
              <xdr:cxnSp macro="">
                <xdr:nvCxnSpPr>
                  <xdr:cNvPr id="485" name="Прямая соединительная линия 484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86" name="Прямая соединительная линия 485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87" name="Прямая соединительная линия 486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88" name="Прямая соединительная линия 487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471" name="Прямая соединительная линия 470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2" name="Прямая соединительная линия 471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3" name="Прямая соединительная линия 472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4" name="Прямая соединительная линия 473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5" name="Прямая соединительная линия 474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6" name="Прямая соединительная линия 475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7" name="Прямая соединительная линия 476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8" name="Прямая соединительная линия 477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79" name="Прямая соединительная линия 478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80" name="Прямая соединительная линия 479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81" name="Прямая соединительная линия 480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82" name="Прямая соединительная линия 481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464" name="Прямая соединительная линия 463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5" name="Прямая соединительная линия 464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6" name="Прямая со стрелкой 465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7" name="Прямая соединительная линия 466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8" name="Прямая соединительная линия 467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9" name="Прямая со стрелкой 468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58" name="Прямая соединительная линия 457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9" name="Прямая соединительная линия 458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0" name="Прямая со стрелкой 459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1" name="TextBox 460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462" name="TextBox 461"/>
          <xdr:cNvSpPr txBox="1"/>
        </xdr:nvSpPr>
        <xdr:spPr>
          <a:xfrm>
            <a:off x="1733550" y="2956750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3</xdr:col>
      <xdr:colOff>1247775</xdr:colOff>
      <xdr:row>28</xdr:row>
      <xdr:rowOff>19050</xdr:rowOff>
    </xdr:from>
    <xdr:to>
      <xdr:col>3</xdr:col>
      <xdr:colOff>1466850</xdr:colOff>
      <xdr:row>29</xdr:row>
      <xdr:rowOff>28575</xdr:rowOff>
    </xdr:to>
    <xdr:sp macro="" textlink="">
      <xdr:nvSpPr>
        <xdr:cNvPr id="489" name="Text Box 2145"/>
        <xdr:cNvSpPr txBox="1">
          <a:spLocks noChangeArrowheads="1"/>
        </xdr:cNvSpPr>
      </xdr:nvSpPr>
      <xdr:spPr bwMode="auto">
        <a:xfrm>
          <a:off x="2286000" y="4457700"/>
          <a:ext cx="2190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29</xdr:row>
      <xdr:rowOff>19050</xdr:rowOff>
    </xdr:from>
    <xdr:to>
      <xdr:col>3</xdr:col>
      <xdr:colOff>285750</xdr:colOff>
      <xdr:row>30</xdr:row>
      <xdr:rowOff>28575</xdr:rowOff>
    </xdr:to>
    <xdr:sp macro="" textlink="">
      <xdr:nvSpPr>
        <xdr:cNvPr id="490" name="Text Box 2149"/>
        <xdr:cNvSpPr txBox="1">
          <a:spLocks noChangeArrowheads="1"/>
        </xdr:cNvSpPr>
      </xdr:nvSpPr>
      <xdr:spPr bwMode="auto">
        <a:xfrm>
          <a:off x="1057275" y="4648200"/>
          <a:ext cx="2667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7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819149</xdr:colOff>
      <xdr:row>53</xdr:row>
      <xdr:rowOff>125412</xdr:rowOff>
    </xdr:from>
    <xdr:to>
      <xdr:col>4</xdr:col>
      <xdr:colOff>304798</xdr:colOff>
      <xdr:row>58</xdr:row>
      <xdr:rowOff>152400</xdr:rowOff>
    </xdr:to>
    <xdr:grpSp>
      <xdr:nvGrpSpPr>
        <xdr:cNvPr id="491" name="Группа 490"/>
        <xdr:cNvGrpSpPr/>
      </xdr:nvGrpSpPr>
      <xdr:grpSpPr>
        <a:xfrm>
          <a:off x="1009649" y="9288462"/>
          <a:ext cx="1876424" cy="922338"/>
          <a:chOff x="1085850" y="295017838"/>
          <a:chExt cx="1533525" cy="942949"/>
        </a:xfrm>
      </xdr:grpSpPr>
      <xdr:grpSp>
        <xdr:nvGrpSpPr>
          <xdr:cNvPr id="492" name="Группа 11339"/>
          <xdr:cNvGrpSpPr>
            <a:grpSpLocks/>
          </xdr:cNvGrpSpPr>
        </xdr:nvGrpSpPr>
        <xdr:grpSpPr bwMode="auto">
          <a:xfrm>
            <a:off x="1257300" y="295017838"/>
            <a:ext cx="1362075" cy="942949"/>
            <a:chOff x="1381124" y="38796103"/>
            <a:chExt cx="1362076" cy="654291"/>
          </a:xfrm>
        </xdr:grpSpPr>
        <xdr:grpSp>
          <xdr:nvGrpSpPr>
            <xdr:cNvPr id="498" name="Группа 11340"/>
            <xdr:cNvGrpSpPr>
              <a:grpSpLocks/>
            </xdr:cNvGrpSpPr>
          </xdr:nvGrpSpPr>
          <xdr:grpSpPr bwMode="auto">
            <a:xfrm>
              <a:off x="1381124" y="38796103"/>
              <a:ext cx="1133476" cy="522125"/>
              <a:chOff x="1381124" y="38796103"/>
              <a:chExt cx="1133476" cy="522125"/>
            </a:xfrm>
          </xdr:grpSpPr>
          <xdr:grpSp>
            <xdr:nvGrpSpPr>
              <xdr:cNvPr id="505" name="Группа 11347"/>
              <xdr:cNvGrpSpPr>
                <a:grpSpLocks/>
              </xdr:cNvGrpSpPr>
            </xdr:nvGrpSpPr>
            <xdr:grpSpPr bwMode="auto">
              <a:xfrm>
                <a:off x="1381124" y="38861109"/>
                <a:ext cx="1104901" cy="356885"/>
                <a:chOff x="1400175" y="38792519"/>
                <a:chExt cx="1104901" cy="391715"/>
              </a:xfrm>
            </xdr:grpSpPr>
            <xdr:cxnSp macro="">
              <xdr:nvCxnSpPr>
                <xdr:cNvPr id="518" name="Прямая соединительная линия 517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519" name="Группа 11361"/>
                <xdr:cNvGrpSpPr>
                  <a:grpSpLocks/>
                </xdr:cNvGrpSpPr>
              </xdr:nvGrpSpPr>
              <xdr:grpSpPr bwMode="auto">
                <a:xfrm>
                  <a:off x="1400175" y="38792519"/>
                  <a:ext cx="857251" cy="391715"/>
                  <a:chOff x="1447801" y="38735369"/>
                  <a:chExt cx="857251" cy="391715"/>
                </a:xfrm>
              </xdr:grpSpPr>
              <xdr:cxnSp macro="">
                <xdr:nvCxnSpPr>
                  <xdr:cNvPr id="520" name="Прямая соединительная линия 519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521" name="Прямая соединительная линия 520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522" name="Прямая соединительная линия 521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523" name="Прямая соединительная линия 522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506" name="Прямая соединительная линия 505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07" name="Прямая соединительная линия 506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08" name="Прямая соединительная линия 507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09" name="Прямая соединительная линия 508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0" name="Прямая соединительная линия 509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1" name="Прямая соединительная линия 510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2" name="Прямая соединительная линия 511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3" name="Прямая соединительная линия 512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4" name="Прямая соединительная линия 513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5" name="Прямая соединительная линия 514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6" name="Прямая соединительная линия 515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17" name="Прямая соединительная линия 516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499" name="Прямая соединительная линия 498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0" name="Прямая соединительная линия 499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1" name="Прямая со стрелкой 500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2" name="Прямая соединительная линия 501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3" name="Прямая соединительная линия 502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4" name="Прямая со стрелкой 503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93" name="Прямая соединительная линия 492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4" name="Прямая соединительная линия 493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5" name="Прямая со стрелкой 494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6" name="TextBox 495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497" name="TextBox 496"/>
          <xdr:cNvSpPr txBox="1"/>
        </xdr:nvSpPr>
        <xdr:spPr>
          <a:xfrm>
            <a:off x="1733550" y="295674975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2</xdr:col>
      <xdr:colOff>828675</xdr:colOff>
      <xdr:row>119</xdr:row>
      <xdr:rowOff>152400</xdr:rowOff>
    </xdr:from>
    <xdr:to>
      <xdr:col>3</xdr:col>
      <xdr:colOff>1476375</xdr:colOff>
      <xdr:row>120</xdr:row>
      <xdr:rowOff>0</xdr:rowOff>
    </xdr:to>
    <xdr:grpSp>
      <xdr:nvGrpSpPr>
        <xdr:cNvPr id="524" name="Группа 7558"/>
        <xdr:cNvGrpSpPr>
          <a:grpSpLocks/>
        </xdr:cNvGrpSpPr>
      </xdr:nvGrpSpPr>
      <xdr:grpSpPr bwMode="auto">
        <a:xfrm>
          <a:off x="1019175" y="21431250"/>
          <a:ext cx="1495425" cy="9525"/>
          <a:chOff x="1485900" y="2713386"/>
          <a:chExt cx="1314450" cy="1130078"/>
        </a:xfrm>
      </xdr:grpSpPr>
      <xdr:grpSp>
        <xdr:nvGrpSpPr>
          <xdr:cNvPr id="525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532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533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536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537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538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539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540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543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44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45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46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547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548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550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51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2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3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4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5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6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7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8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59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60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61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62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63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64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549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541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542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534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535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526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527" name="Прямая со стрелкой 526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8" name="Прямая со стрелкой 527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9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0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1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819149</xdr:colOff>
      <xdr:row>133</xdr:row>
      <xdr:rowOff>123825</xdr:rowOff>
    </xdr:from>
    <xdr:to>
      <xdr:col>4</xdr:col>
      <xdr:colOff>38099</xdr:colOff>
      <xdr:row>139</xdr:row>
      <xdr:rowOff>123825</xdr:rowOff>
    </xdr:to>
    <xdr:grpSp>
      <xdr:nvGrpSpPr>
        <xdr:cNvPr id="565" name="Группа 7558"/>
        <xdr:cNvGrpSpPr>
          <a:grpSpLocks/>
        </xdr:cNvGrpSpPr>
      </xdr:nvGrpSpPr>
      <xdr:grpSpPr bwMode="auto">
        <a:xfrm>
          <a:off x="1009649" y="23612475"/>
          <a:ext cx="1609725" cy="1171575"/>
          <a:chOff x="1485900" y="2713386"/>
          <a:chExt cx="1314450" cy="1130078"/>
        </a:xfrm>
      </xdr:grpSpPr>
      <xdr:grpSp>
        <xdr:nvGrpSpPr>
          <xdr:cNvPr id="566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573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574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577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578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579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580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581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584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85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86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587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588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589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591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92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3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4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5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6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7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8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599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0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1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2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3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4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05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590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582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583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575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576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567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568" name="Прямая со стрелкой 567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9" name="Прямая со стрелкой 568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0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1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2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38098</xdr:colOff>
      <xdr:row>142</xdr:row>
      <xdr:rowOff>0</xdr:rowOff>
    </xdr:from>
    <xdr:to>
      <xdr:col>4</xdr:col>
      <xdr:colOff>123825</xdr:colOff>
      <xdr:row>149</xdr:row>
      <xdr:rowOff>104775</xdr:rowOff>
    </xdr:to>
    <xdr:grpSp>
      <xdr:nvGrpSpPr>
        <xdr:cNvPr id="606" name="Группа 7558"/>
        <xdr:cNvGrpSpPr>
          <a:grpSpLocks/>
        </xdr:cNvGrpSpPr>
      </xdr:nvGrpSpPr>
      <xdr:grpSpPr bwMode="auto">
        <a:xfrm>
          <a:off x="1076323" y="25098375"/>
          <a:ext cx="1628777" cy="1200150"/>
          <a:chOff x="1485900" y="2713386"/>
          <a:chExt cx="1314450" cy="1130078"/>
        </a:xfrm>
      </xdr:grpSpPr>
      <xdr:grpSp>
        <xdr:nvGrpSpPr>
          <xdr:cNvPr id="607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614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615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618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619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620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621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622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625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26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27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28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629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630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632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633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4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5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6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7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8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39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0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1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2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3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4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5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46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631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623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624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616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617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608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609" name="Прямая со стрелкой 608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0" name="Прямая со стрелкой 609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1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2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3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66675</xdr:colOff>
      <xdr:row>154</xdr:row>
      <xdr:rowOff>104775</xdr:rowOff>
    </xdr:from>
    <xdr:to>
      <xdr:col>3</xdr:col>
      <xdr:colOff>1323974</xdr:colOff>
      <xdr:row>159</xdr:row>
      <xdr:rowOff>38100</xdr:rowOff>
    </xdr:to>
    <xdr:grpSp>
      <xdr:nvGrpSpPr>
        <xdr:cNvPr id="647" name="Группа 10383"/>
        <xdr:cNvGrpSpPr>
          <a:grpSpLocks/>
        </xdr:cNvGrpSpPr>
      </xdr:nvGrpSpPr>
      <xdr:grpSpPr bwMode="auto">
        <a:xfrm>
          <a:off x="1104900" y="27346275"/>
          <a:ext cx="1257299" cy="866775"/>
          <a:chOff x="1495425" y="64596420"/>
          <a:chExt cx="1182944" cy="706979"/>
        </a:xfrm>
      </xdr:grpSpPr>
      <xdr:sp macro="" textlink="">
        <xdr:nvSpPr>
          <xdr:cNvPr id="648" name="TextBox 647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649" name="Группа 10385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650" name="Прямая со стрелкой 649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1" name="Прямая соединительная линия 650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652" name="Группа 10388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653" name="Группа 10389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655" name="TextBox 654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656" name="Полилиния 655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657" name="Прямая соединительная линия 656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658" name="Прямая соединительная линия 657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659" name="Прямая соединительная линия 658"/>
                <xdr:cNvCxnSpPr>
                  <a:endCxn id="656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654" name="Прямая со стрелкой 653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723900</xdr:colOff>
      <xdr:row>228</xdr:row>
      <xdr:rowOff>66674</xdr:rowOff>
    </xdr:from>
    <xdr:to>
      <xdr:col>4</xdr:col>
      <xdr:colOff>76200</xdr:colOff>
      <xdr:row>235</xdr:row>
      <xdr:rowOff>171450</xdr:rowOff>
    </xdr:to>
    <xdr:grpSp>
      <xdr:nvGrpSpPr>
        <xdr:cNvPr id="660" name="Группа 7558"/>
        <xdr:cNvGrpSpPr>
          <a:grpSpLocks/>
        </xdr:cNvGrpSpPr>
      </xdr:nvGrpSpPr>
      <xdr:grpSpPr bwMode="auto">
        <a:xfrm>
          <a:off x="914400" y="41052749"/>
          <a:ext cx="1743075" cy="1304926"/>
          <a:chOff x="1485900" y="2713386"/>
          <a:chExt cx="1314450" cy="1130078"/>
        </a:xfrm>
      </xdr:grpSpPr>
      <xdr:grpSp>
        <xdr:nvGrpSpPr>
          <xdr:cNvPr id="661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66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669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67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67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67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67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67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67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8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8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68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68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68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68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68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8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8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69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0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68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67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67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67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67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66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663" name="Прямая со стрелкой 66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4" name="Прямая со стрелкой 66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809625</xdr:colOff>
      <xdr:row>239</xdr:row>
      <xdr:rowOff>0</xdr:rowOff>
    </xdr:from>
    <xdr:to>
      <xdr:col>4</xdr:col>
      <xdr:colOff>0</xdr:colOff>
      <xdr:row>243</xdr:row>
      <xdr:rowOff>28575</xdr:rowOff>
    </xdr:to>
    <xdr:grpSp>
      <xdr:nvGrpSpPr>
        <xdr:cNvPr id="701" name="Группа 7558"/>
        <xdr:cNvGrpSpPr>
          <a:grpSpLocks/>
        </xdr:cNvGrpSpPr>
      </xdr:nvGrpSpPr>
      <xdr:grpSpPr bwMode="auto">
        <a:xfrm>
          <a:off x="1000125" y="43014900"/>
          <a:ext cx="1581150" cy="876300"/>
          <a:chOff x="1485900" y="2713386"/>
          <a:chExt cx="1314450" cy="1130078"/>
        </a:xfrm>
      </xdr:grpSpPr>
      <xdr:grpSp>
        <xdr:nvGrpSpPr>
          <xdr:cNvPr id="702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709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710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713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714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715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716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717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720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21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22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23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724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725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727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28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29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0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1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2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3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4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5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6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7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8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39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40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41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726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718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719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711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712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703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704" name="Прямая со стрелкой 703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5" name="Прямая со стрелкой 704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6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7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8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828675</xdr:colOff>
      <xdr:row>246</xdr:row>
      <xdr:rowOff>1</xdr:rowOff>
    </xdr:from>
    <xdr:to>
      <xdr:col>4</xdr:col>
      <xdr:colOff>38099</xdr:colOff>
      <xdr:row>251</xdr:row>
      <xdr:rowOff>0</xdr:rowOff>
    </xdr:to>
    <xdr:grpSp>
      <xdr:nvGrpSpPr>
        <xdr:cNvPr id="742" name="Группа 7558"/>
        <xdr:cNvGrpSpPr>
          <a:grpSpLocks/>
        </xdr:cNvGrpSpPr>
      </xdr:nvGrpSpPr>
      <xdr:grpSpPr bwMode="auto">
        <a:xfrm>
          <a:off x="1019175" y="44319826"/>
          <a:ext cx="1600199" cy="971549"/>
          <a:chOff x="1485900" y="2713386"/>
          <a:chExt cx="1314450" cy="1130078"/>
        </a:xfrm>
      </xdr:grpSpPr>
      <xdr:grpSp>
        <xdr:nvGrpSpPr>
          <xdr:cNvPr id="743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750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751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754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755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756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757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758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761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62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63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764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765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766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768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69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0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1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2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3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4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5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6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7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8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79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80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81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782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767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759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760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752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753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744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745" name="Прямая со стрелкой 744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6" name="Прямая со стрелкой 745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7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8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9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819150</xdr:colOff>
      <xdr:row>109</xdr:row>
      <xdr:rowOff>123826</xdr:rowOff>
    </xdr:from>
    <xdr:to>
      <xdr:col>3</xdr:col>
      <xdr:colOff>1409700</xdr:colOff>
      <xdr:row>117</xdr:row>
      <xdr:rowOff>47626</xdr:rowOff>
    </xdr:to>
    <xdr:grpSp>
      <xdr:nvGrpSpPr>
        <xdr:cNvPr id="783" name="Группа 7558"/>
        <xdr:cNvGrpSpPr>
          <a:grpSpLocks/>
        </xdr:cNvGrpSpPr>
      </xdr:nvGrpSpPr>
      <xdr:grpSpPr bwMode="auto">
        <a:xfrm>
          <a:off x="1009650" y="19754851"/>
          <a:ext cx="1438275" cy="1266825"/>
          <a:chOff x="1485900" y="2713386"/>
          <a:chExt cx="1314450" cy="1130078"/>
        </a:xfrm>
      </xdr:grpSpPr>
      <xdr:grpSp>
        <xdr:nvGrpSpPr>
          <xdr:cNvPr id="784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791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792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795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796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797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798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799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802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03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04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05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806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807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809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10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1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2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3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4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5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6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7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8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19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20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21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22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23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808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800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801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793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794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785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786" name="Прямая со стрелкой 785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7" name="Прямая со стрелкой 786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88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9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0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228600</xdr:colOff>
      <xdr:row>320</xdr:row>
      <xdr:rowOff>161925</xdr:rowOff>
    </xdr:from>
    <xdr:to>
      <xdr:col>3</xdr:col>
      <xdr:colOff>1276350</xdr:colOff>
      <xdr:row>324</xdr:row>
      <xdr:rowOff>28575</xdr:rowOff>
    </xdr:to>
    <xdr:grpSp>
      <xdr:nvGrpSpPr>
        <xdr:cNvPr id="824" name="Группа 10383"/>
        <xdr:cNvGrpSpPr>
          <a:grpSpLocks/>
        </xdr:cNvGrpSpPr>
      </xdr:nvGrpSpPr>
      <xdr:grpSpPr bwMode="auto">
        <a:xfrm>
          <a:off x="1266825" y="58769250"/>
          <a:ext cx="1047750" cy="685800"/>
          <a:chOff x="1495425" y="64596420"/>
          <a:chExt cx="1182944" cy="706979"/>
        </a:xfrm>
      </xdr:grpSpPr>
      <xdr:sp macro="" textlink="">
        <xdr:nvSpPr>
          <xdr:cNvPr id="825" name="TextBox 824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826" name="Группа 10385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827" name="Прямая со стрелкой 826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28" name="Прямая соединительная линия 827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29" name="Группа 10388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830" name="Группа 10389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832" name="TextBox 831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833" name="Полилиния 832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834" name="Прямая соединительная линия 833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35" name="Прямая соединительная линия 834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36" name="Прямая соединительная линия 835"/>
                <xdr:cNvCxnSpPr>
                  <a:endCxn id="833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831" name="Прямая со стрелкой 830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180974</xdr:colOff>
      <xdr:row>336</xdr:row>
      <xdr:rowOff>152400</xdr:rowOff>
    </xdr:from>
    <xdr:to>
      <xdr:col>3</xdr:col>
      <xdr:colOff>1295399</xdr:colOff>
      <xdr:row>340</xdr:row>
      <xdr:rowOff>0</xdr:rowOff>
    </xdr:to>
    <xdr:grpSp>
      <xdr:nvGrpSpPr>
        <xdr:cNvPr id="837" name="Группа 11145"/>
        <xdr:cNvGrpSpPr>
          <a:grpSpLocks/>
        </xdr:cNvGrpSpPr>
      </xdr:nvGrpSpPr>
      <xdr:grpSpPr bwMode="auto">
        <a:xfrm>
          <a:off x="1219199" y="61941075"/>
          <a:ext cx="1114425" cy="752475"/>
          <a:chOff x="1495425" y="64596420"/>
          <a:chExt cx="1182944" cy="706979"/>
        </a:xfrm>
      </xdr:grpSpPr>
      <xdr:sp macro="" textlink="">
        <xdr:nvSpPr>
          <xdr:cNvPr id="838" name="TextBox 837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839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840" name="Прямая со стрелкой 839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1" name="Прямая соединительная линия 840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42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843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845" name="TextBox 844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846" name="Полилиния 845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847" name="Прямая соединительная линия 846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48" name="Прямая соединительная линия 847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49" name="Прямая соединительная линия 848"/>
                <xdr:cNvCxnSpPr>
                  <a:endCxn id="846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844" name="Прямая со стрелкой 843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19049</xdr:colOff>
      <xdr:row>284</xdr:row>
      <xdr:rowOff>0</xdr:rowOff>
    </xdr:from>
    <xdr:to>
      <xdr:col>3</xdr:col>
      <xdr:colOff>1457325</xdr:colOff>
      <xdr:row>289</xdr:row>
      <xdr:rowOff>19049</xdr:rowOff>
    </xdr:to>
    <xdr:grpSp>
      <xdr:nvGrpSpPr>
        <xdr:cNvPr id="850" name="Группа 7558"/>
        <xdr:cNvGrpSpPr>
          <a:grpSpLocks/>
        </xdr:cNvGrpSpPr>
      </xdr:nvGrpSpPr>
      <xdr:grpSpPr bwMode="auto">
        <a:xfrm>
          <a:off x="1057274" y="51739800"/>
          <a:ext cx="1438276" cy="1114424"/>
          <a:chOff x="1485900" y="2713386"/>
          <a:chExt cx="1314450" cy="1130078"/>
        </a:xfrm>
      </xdr:grpSpPr>
      <xdr:grpSp>
        <xdr:nvGrpSpPr>
          <xdr:cNvPr id="851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85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859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86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86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86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86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86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86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7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7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87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87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87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87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7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7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7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8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89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87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86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86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86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86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85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853" name="Прямая со стрелкой 85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4" name="Прямая со стрелкой 85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5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723900</xdr:colOff>
      <xdr:row>297</xdr:row>
      <xdr:rowOff>123825</xdr:rowOff>
    </xdr:from>
    <xdr:to>
      <xdr:col>3</xdr:col>
      <xdr:colOff>904875</xdr:colOff>
      <xdr:row>298</xdr:row>
      <xdr:rowOff>85725</xdr:rowOff>
    </xdr:to>
    <xdr:sp macro="" textlink="">
      <xdr:nvSpPr>
        <xdr:cNvPr id="891" name="Text Box 2234"/>
        <xdr:cNvSpPr txBox="1">
          <a:spLocks noChangeArrowheads="1"/>
        </xdr:cNvSpPr>
      </xdr:nvSpPr>
      <xdr:spPr bwMode="auto">
        <a:xfrm>
          <a:off x="1762125" y="54683025"/>
          <a:ext cx="180975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723900</xdr:colOff>
      <xdr:row>303</xdr:row>
      <xdr:rowOff>123825</xdr:rowOff>
    </xdr:from>
    <xdr:to>
      <xdr:col>3</xdr:col>
      <xdr:colOff>904875</xdr:colOff>
      <xdr:row>304</xdr:row>
      <xdr:rowOff>85725</xdr:rowOff>
    </xdr:to>
    <xdr:sp macro="" textlink="">
      <xdr:nvSpPr>
        <xdr:cNvPr id="892" name="Text Box 2234"/>
        <xdr:cNvSpPr txBox="1">
          <a:spLocks noChangeArrowheads="1"/>
        </xdr:cNvSpPr>
      </xdr:nvSpPr>
      <xdr:spPr bwMode="auto">
        <a:xfrm>
          <a:off x="1762125" y="55768875"/>
          <a:ext cx="180975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1247775</xdr:colOff>
      <xdr:row>50</xdr:row>
      <xdr:rowOff>19050</xdr:rowOff>
    </xdr:from>
    <xdr:to>
      <xdr:col>3</xdr:col>
      <xdr:colOff>1466850</xdr:colOff>
      <xdr:row>51</xdr:row>
      <xdr:rowOff>0</xdr:rowOff>
    </xdr:to>
    <xdr:sp macro="" textlink="">
      <xdr:nvSpPr>
        <xdr:cNvPr id="893" name="Text Box 2145"/>
        <xdr:cNvSpPr txBox="1">
          <a:spLocks noChangeArrowheads="1"/>
        </xdr:cNvSpPr>
      </xdr:nvSpPr>
      <xdr:spPr bwMode="auto">
        <a:xfrm>
          <a:off x="2286000" y="8562975"/>
          <a:ext cx="219075" cy="114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76200</xdr:colOff>
      <xdr:row>176</xdr:row>
      <xdr:rowOff>85724</xdr:rowOff>
    </xdr:from>
    <xdr:to>
      <xdr:col>4</xdr:col>
      <xdr:colOff>161925</xdr:colOff>
      <xdr:row>179</xdr:row>
      <xdr:rowOff>190499</xdr:rowOff>
    </xdr:to>
    <xdr:grpSp>
      <xdr:nvGrpSpPr>
        <xdr:cNvPr id="894" name="Группа 893"/>
        <xdr:cNvGrpSpPr/>
      </xdr:nvGrpSpPr>
      <xdr:grpSpPr>
        <a:xfrm>
          <a:off x="1114425" y="31661099"/>
          <a:ext cx="1628775" cy="695325"/>
          <a:chOff x="1085850" y="295016703"/>
          <a:chExt cx="1533525" cy="944070"/>
        </a:xfrm>
      </xdr:grpSpPr>
      <xdr:grpSp>
        <xdr:nvGrpSpPr>
          <xdr:cNvPr id="895" name="Группа 11339"/>
          <xdr:cNvGrpSpPr>
            <a:grpSpLocks/>
          </xdr:cNvGrpSpPr>
        </xdr:nvGrpSpPr>
        <xdr:grpSpPr bwMode="auto">
          <a:xfrm>
            <a:off x="1257300" y="295017838"/>
            <a:ext cx="1362075" cy="942949"/>
            <a:chOff x="1381124" y="38796103"/>
            <a:chExt cx="1362076" cy="654291"/>
          </a:xfrm>
        </xdr:grpSpPr>
        <xdr:grpSp>
          <xdr:nvGrpSpPr>
            <xdr:cNvPr id="901" name="Группа 11340"/>
            <xdr:cNvGrpSpPr>
              <a:grpSpLocks/>
            </xdr:cNvGrpSpPr>
          </xdr:nvGrpSpPr>
          <xdr:grpSpPr bwMode="auto">
            <a:xfrm>
              <a:off x="1381124" y="38796103"/>
              <a:ext cx="1133476" cy="522125"/>
              <a:chOff x="1381124" y="38796103"/>
              <a:chExt cx="1133476" cy="522125"/>
            </a:xfrm>
          </xdr:grpSpPr>
          <xdr:grpSp>
            <xdr:nvGrpSpPr>
              <xdr:cNvPr id="908" name="Группа 11347"/>
              <xdr:cNvGrpSpPr>
                <a:grpSpLocks/>
              </xdr:cNvGrpSpPr>
            </xdr:nvGrpSpPr>
            <xdr:grpSpPr bwMode="auto">
              <a:xfrm>
                <a:off x="1381124" y="38861109"/>
                <a:ext cx="1104901" cy="356885"/>
                <a:chOff x="1400175" y="38792519"/>
                <a:chExt cx="1104901" cy="391715"/>
              </a:xfrm>
            </xdr:grpSpPr>
            <xdr:cxnSp macro="">
              <xdr:nvCxnSpPr>
                <xdr:cNvPr id="921" name="Прямая соединительная линия 920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922" name="Группа 11361"/>
                <xdr:cNvGrpSpPr>
                  <a:grpSpLocks/>
                </xdr:cNvGrpSpPr>
              </xdr:nvGrpSpPr>
              <xdr:grpSpPr bwMode="auto">
                <a:xfrm>
                  <a:off x="1400175" y="38792519"/>
                  <a:ext cx="857251" cy="391715"/>
                  <a:chOff x="1447801" y="38735369"/>
                  <a:chExt cx="857251" cy="391715"/>
                </a:xfrm>
              </xdr:grpSpPr>
              <xdr:cxnSp macro="">
                <xdr:nvCxnSpPr>
                  <xdr:cNvPr id="923" name="Прямая соединительная линия 922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24" name="Прямая соединительная линия 923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25" name="Прямая соединительная линия 924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26" name="Прямая соединительная линия 925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909" name="Прямая соединительная линия 908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0" name="Прямая соединительная линия 909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1" name="Прямая соединительная линия 910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2" name="Прямая соединительная линия 911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3" name="Прямая соединительная линия 912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4" name="Прямая соединительная линия 913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5" name="Прямая соединительная линия 914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6" name="Прямая соединительная линия 915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7" name="Прямая соединительная линия 916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8" name="Прямая соединительная линия 917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19" name="Прямая соединительная линия 918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20" name="Прямая соединительная линия 919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902" name="Прямая соединительная линия 901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3" name="Прямая соединительная линия 902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4" name="Прямая со стрелкой 903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5" name="Прямая соединительная линия 904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6" name="Прямая соединительная линия 905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7" name="Прямая со стрелкой 906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896" name="Прямая соединительная линия 895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7" name="Прямая соединительная линия 896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8" name="Прямая со стрелкой 897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9" name="TextBox 898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900" name="TextBox 899"/>
          <xdr:cNvSpPr txBox="1"/>
        </xdr:nvSpPr>
        <xdr:spPr>
          <a:xfrm>
            <a:off x="1733550" y="2956750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2</xdr:col>
      <xdr:colOff>819150</xdr:colOff>
      <xdr:row>167</xdr:row>
      <xdr:rowOff>47626</xdr:rowOff>
    </xdr:from>
    <xdr:to>
      <xdr:col>4</xdr:col>
      <xdr:colOff>257175</xdr:colOff>
      <xdr:row>172</xdr:row>
      <xdr:rowOff>57151</xdr:rowOff>
    </xdr:to>
    <xdr:grpSp>
      <xdr:nvGrpSpPr>
        <xdr:cNvPr id="927" name="Группа 926"/>
        <xdr:cNvGrpSpPr/>
      </xdr:nvGrpSpPr>
      <xdr:grpSpPr>
        <a:xfrm>
          <a:off x="1009650" y="29756101"/>
          <a:ext cx="1828800" cy="1000125"/>
          <a:chOff x="1085850" y="295016703"/>
          <a:chExt cx="1533525" cy="944070"/>
        </a:xfrm>
      </xdr:grpSpPr>
      <xdr:grpSp>
        <xdr:nvGrpSpPr>
          <xdr:cNvPr id="928" name="Группа 11339"/>
          <xdr:cNvGrpSpPr>
            <a:grpSpLocks/>
          </xdr:cNvGrpSpPr>
        </xdr:nvGrpSpPr>
        <xdr:grpSpPr bwMode="auto">
          <a:xfrm>
            <a:off x="1257300" y="295017779"/>
            <a:ext cx="1362075" cy="942948"/>
            <a:chOff x="1381124" y="38796103"/>
            <a:chExt cx="1362076" cy="654291"/>
          </a:xfrm>
        </xdr:grpSpPr>
        <xdr:grpSp>
          <xdr:nvGrpSpPr>
            <xdr:cNvPr id="934" name="Группа 11340"/>
            <xdr:cNvGrpSpPr>
              <a:grpSpLocks/>
            </xdr:cNvGrpSpPr>
          </xdr:nvGrpSpPr>
          <xdr:grpSpPr bwMode="auto">
            <a:xfrm>
              <a:off x="1381124" y="38796103"/>
              <a:ext cx="1133476" cy="522125"/>
              <a:chOff x="1381124" y="38796103"/>
              <a:chExt cx="1133476" cy="522125"/>
            </a:xfrm>
          </xdr:grpSpPr>
          <xdr:grpSp>
            <xdr:nvGrpSpPr>
              <xdr:cNvPr id="941" name="Группа 11347"/>
              <xdr:cNvGrpSpPr>
                <a:grpSpLocks/>
              </xdr:cNvGrpSpPr>
            </xdr:nvGrpSpPr>
            <xdr:grpSpPr bwMode="auto">
              <a:xfrm>
                <a:off x="1381124" y="38861109"/>
                <a:ext cx="1104901" cy="356885"/>
                <a:chOff x="1400175" y="38792519"/>
                <a:chExt cx="1104901" cy="391715"/>
              </a:xfrm>
            </xdr:grpSpPr>
            <xdr:cxnSp macro="">
              <xdr:nvCxnSpPr>
                <xdr:cNvPr id="954" name="Прямая соединительная линия 953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955" name="Группа 11361"/>
                <xdr:cNvGrpSpPr>
                  <a:grpSpLocks/>
                </xdr:cNvGrpSpPr>
              </xdr:nvGrpSpPr>
              <xdr:grpSpPr bwMode="auto">
                <a:xfrm>
                  <a:off x="1400175" y="38792519"/>
                  <a:ext cx="857251" cy="391715"/>
                  <a:chOff x="1447801" y="38735369"/>
                  <a:chExt cx="857251" cy="391715"/>
                </a:xfrm>
              </xdr:grpSpPr>
              <xdr:cxnSp macro="">
                <xdr:nvCxnSpPr>
                  <xdr:cNvPr id="956" name="Прямая соединительная линия 955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57" name="Прямая соединительная линия 956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58" name="Прямая соединительная линия 957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59" name="Прямая соединительная линия 958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942" name="Прямая соединительная линия 941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3" name="Прямая соединительная линия 942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4" name="Прямая соединительная линия 943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5" name="Прямая соединительная линия 944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6" name="Прямая соединительная линия 945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7" name="Прямая соединительная линия 946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8" name="Прямая соединительная линия 947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49" name="Прямая соединительная линия 948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50" name="Прямая соединительная линия 949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51" name="Прямая соединительная линия 950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52" name="Прямая соединительная линия 951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53" name="Прямая соединительная линия 952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935" name="Прямая соединительная линия 934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36" name="Прямая соединительная линия 935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37" name="Прямая со стрелкой 936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38" name="Прямая соединительная линия 937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39" name="Прямая соединительная линия 938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40" name="Прямая со стрелкой 939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929" name="Прямая соединительная линия 928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0" name="Прямая соединительная линия 929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1" name="Прямая со стрелкой 930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32" name="TextBox 931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933" name="TextBox 932"/>
          <xdr:cNvSpPr txBox="1"/>
        </xdr:nvSpPr>
        <xdr:spPr>
          <a:xfrm>
            <a:off x="1733550" y="2956750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2</xdr:col>
      <xdr:colOff>771526</xdr:colOff>
      <xdr:row>181</xdr:row>
      <xdr:rowOff>0</xdr:rowOff>
    </xdr:from>
    <xdr:to>
      <xdr:col>4</xdr:col>
      <xdr:colOff>38101</xdr:colOff>
      <xdr:row>186</xdr:row>
      <xdr:rowOff>114300</xdr:rowOff>
    </xdr:to>
    <xdr:grpSp>
      <xdr:nvGrpSpPr>
        <xdr:cNvPr id="960" name="Группа 7558"/>
        <xdr:cNvGrpSpPr>
          <a:grpSpLocks/>
        </xdr:cNvGrpSpPr>
      </xdr:nvGrpSpPr>
      <xdr:grpSpPr bwMode="auto">
        <a:xfrm>
          <a:off x="962026" y="32604075"/>
          <a:ext cx="1657350" cy="1009650"/>
          <a:chOff x="1485900" y="2713386"/>
          <a:chExt cx="1314450" cy="1130078"/>
        </a:xfrm>
      </xdr:grpSpPr>
      <xdr:grpSp>
        <xdr:nvGrpSpPr>
          <xdr:cNvPr id="961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96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969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97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97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97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97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97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97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98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98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98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98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98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98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98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8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8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9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0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98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97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97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97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97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96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963" name="Прямая со стрелкой 96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64" name="Прямая со стрелкой 96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6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6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6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47625</xdr:colOff>
      <xdr:row>190</xdr:row>
      <xdr:rowOff>0</xdr:rowOff>
    </xdr:from>
    <xdr:to>
      <xdr:col>3</xdr:col>
      <xdr:colOff>1419225</xdr:colOff>
      <xdr:row>193</xdr:row>
      <xdr:rowOff>161924</xdr:rowOff>
    </xdr:to>
    <xdr:grpSp>
      <xdr:nvGrpSpPr>
        <xdr:cNvPr id="1001" name="Группа 7558"/>
        <xdr:cNvGrpSpPr>
          <a:grpSpLocks/>
        </xdr:cNvGrpSpPr>
      </xdr:nvGrpSpPr>
      <xdr:grpSpPr bwMode="auto">
        <a:xfrm>
          <a:off x="1085850" y="34175700"/>
          <a:ext cx="1371600" cy="752474"/>
          <a:chOff x="1485900" y="2713386"/>
          <a:chExt cx="1314450" cy="1130078"/>
        </a:xfrm>
      </xdr:grpSpPr>
      <xdr:grpSp>
        <xdr:nvGrpSpPr>
          <xdr:cNvPr id="1002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009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010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013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014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015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016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017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020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21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22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23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024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025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027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028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29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0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1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2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3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4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5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6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7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8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39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40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041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026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018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019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011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012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003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004" name="Прямая со стрелкой 1003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5" name="Прямая со стрелкой 1004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06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07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08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790575</xdr:colOff>
      <xdr:row>198</xdr:row>
      <xdr:rowOff>66675</xdr:rowOff>
    </xdr:from>
    <xdr:to>
      <xdr:col>4</xdr:col>
      <xdr:colOff>38100</xdr:colOff>
      <xdr:row>202</xdr:row>
      <xdr:rowOff>28575</xdr:rowOff>
    </xdr:to>
    <xdr:grpSp>
      <xdr:nvGrpSpPr>
        <xdr:cNvPr id="1042" name="Группа 1041"/>
        <xdr:cNvGrpSpPr/>
      </xdr:nvGrpSpPr>
      <xdr:grpSpPr>
        <a:xfrm>
          <a:off x="981075" y="35775900"/>
          <a:ext cx="1638300" cy="962025"/>
          <a:chOff x="1085850" y="295016703"/>
          <a:chExt cx="1533525" cy="944070"/>
        </a:xfrm>
      </xdr:grpSpPr>
      <xdr:grpSp>
        <xdr:nvGrpSpPr>
          <xdr:cNvPr id="1043" name="Группа 11339"/>
          <xdr:cNvGrpSpPr>
            <a:grpSpLocks/>
          </xdr:cNvGrpSpPr>
        </xdr:nvGrpSpPr>
        <xdr:grpSpPr bwMode="auto">
          <a:xfrm>
            <a:off x="1257300" y="295017779"/>
            <a:ext cx="1362075" cy="942948"/>
            <a:chOff x="1381124" y="38796103"/>
            <a:chExt cx="1362076" cy="654291"/>
          </a:xfrm>
        </xdr:grpSpPr>
        <xdr:grpSp>
          <xdr:nvGrpSpPr>
            <xdr:cNvPr id="1049" name="Группа 11340"/>
            <xdr:cNvGrpSpPr>
              <a:grpSpLocks/>
            </xdr:cNvGrpSpPr>
          </xdr:nvGrpSpPr>
          <xdr:grpSpPr bwMode="auto">
            <a:xfrm>
              <a:off x="1381124" y="38796103"/>
              <a:ext cx="1133476" cy="522125"/>
              <a:chOff x="1381124" y="38796103"/>
              <a:chExt cx="1133476" cy="522125"/>
            </a:xfrm>
          </xdr:grpSpPr>
          <xdr:grpSp>
            <xdr:nvGrpSpPr>
              <xdr:cNvPr id="1056" name="Группа 11347"/>
              <xdr:cNvGrpSpPr>
                <a:grpSpLocks/>
              </xdr:cNvGrpSpPr>
            </xdr:nvGrpSpPr>
            <xdr:grpSpPr bwMode="auto">
              <a:xfrm>
                <a:off x="1381124" y="38861109"/>
                <a:ext cx="1104901" cy="356885"/>
                <a:chOff x="1400175" y="38792519"/>
                <a:chExt cx="1104901" cy="391715"/>
              </a:xfrm>
            </xdr:grpSpPr>
            <xdr:cxnSp macro="">
              <xdr:nvCxnSpPr>
                <xdr:cNvPr id="1069" name="Прямая соединительная линия 1068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1070" name="Группа 11361"/>
                <xdr:cNvGrpSpPr>
                  <a:grpSpLocks/>
                </xdr:cNvGrpSpPr>
              </xdr:nvGrpSpPr>
              <xdr:grpSpPr bwMode="auto">
                <a:xfrm>
                  <a:off x="1400175" y="38792519"/>
                  <a:ext cx="857251" cy="391715"/>
                  <a:chOff x="1447801" y="38735369"/>
                  <a:chExt cx="857251" cy="391715"/>
                </a:xfrm>
              </xdr:grpSpPr>
              <xdr:cxnSp macro="">
                <xdr:nvCxnSpPr>
                  <xdr:cNvPr id="1071" name="Прямая соединительная линия 1070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72" name="Прямая соединительная линия 1071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73" name="Прямая соединительная линия 1072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74" name="Прямая соединительная линия 1073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1057" name="Прямая соединительная линия 1056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58" name="Прямая соединительная линия 1057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59" name="Прямая соединительная линия 1058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0" name="Прямая соединительная линия 1059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1" name="Прямая соединительная линия 1060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2" name="Прямая соединительная линия 1061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3" name="Прямая соединительная линия 1062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4" name="Прямая соединительная линия 1063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5" name="Прямая соединительная линия 1064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6" name="Прямая соединительная линия 1065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7" name="Прямая соединительная линия 1066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68" name="Прямая соединительная линия 1067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1050" name="Прямая соединительная линия 1049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51" name="Прямая соединительная линия 1050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52" name="Прямая со стрелкой 1051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53" name="Прямая соединительная линия 1052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54" name="Прямая соединительная линия 1053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55" name="Прямая со стрелкой 1054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44" name="Прямая соединительная линия 1043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5" name="Прямая соединительная линия 1044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6" name="Прямая со стрелкой 1045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47" name="TextBox 1046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1048" name="TextBox 1047"/>
          <xdr:cNvSpPr txBox="1"/>
        </xdr:nvSpPr>
        <xdr:spPr>
          <a:xfrm>
            <a:off x="1733550" y="2956750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2</xdr:col>
      <xdr:colOff>790574</xdr:colOff>
      <xdr:row>221</xdr:row>
      <xdr:rowOff>47626</xdr:rowOff>
    </xdr:from>
    <xdr:to>
      <xdr:col>4</xdr:col>
      <xdr:colOff>28574</xdr:colOff>
      <xdr:row>228</xdr:row>
      <xdr:rowOff>1</xdr:rowOff>
    </xdr:to>
    <xdr:grpSp>
      <xdr:nvGrpSpPr>
        <xdr:cNvPr id="1075" name="Группа 7558"/>
        <xdr:cNvGrpSpPr>
          <a:grpSpLocks/>
        </xdr:cNvGrpSpPr>
      </xdr:nvGrpSpPr>
      <xdr:grpSpPr bwMode="auto">
        <a:xfrm>
          <a:off x="981074" y="39919276"/>
          <a:ext cx="1628775" cy="1066800"/>
          <a:chOff x="1485900" y="2713386"/>
          <a:chExt cx="1314450" cy="1130078"/>
        </a:xfrm>
      </xdr:grpSpPr>
      <xdr:grpSp>
        <xdr:nvGrpSpPr>
          <xdr:cNvPr id="1076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083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084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087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088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089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090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091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094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95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96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097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098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099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101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102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3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4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5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6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7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8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09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0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1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2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3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4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15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100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092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093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085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086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077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078" name="Прямая со стрелкой 1077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9" name="Прямая со стрелкой 1078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80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1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2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800100</xdr:colOff>
      <xdr:row>255</xdr:row>
      <xdr:rowOff>161926</xdr:rowOff>
    </xdr:from>
    <xdr:to>
      <xdr:col>4</xdr:col>
      <xdr:colOff>180975</xdr:colOff>
      <xdr:row>262</xdr:row>
      <xdr:rowOff>0</xdr:rowOff>
    </xdr:to>
    <xdr:grpSp>
      <xdr:nvGrpSpPr>
        <xdr:cNvPr id="1116" name="Группа 7558"/>
        <xdr:cNvGrpSpPr>
          <a:grpSpLocks/>
        </xdr:cNvGrpSpPr>
      </xdr:nvGrpSpPr>
      <xdr:grpSpPr bwMode="auto">
        <a:xfrm>
          <a:off x="990600" y="45996226"/>
          <a:ext cx="1771650" cy="1142999"/>
          <a:chOff x="1485900" y="2713386"/>
          <a:chExt cx="1314450" cy="1130078"/>
        </a:xfrm>
      </xdr:grpSpPr>
      <xdr:grpSp>
        <xdr:nvGrpSpPr>
          <xdr:cNvPr id="1117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124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125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128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129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130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131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132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135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136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137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138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139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140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142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143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4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5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6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7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8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49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0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1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2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3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4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5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156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141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133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134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126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27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118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119" name="Прямая со стрелкой 1118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0" name="Прямая со стрелкой 1119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21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2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3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19050</xdr:colOff>
      <xdr:row>268</xdr:row>
      <xdr:rowOff>114299</xdr:rowOff>
    </xdr:from>
    <xdr:to>
      <xdr:col>3</xdr:col>
      <xdr:colOff>1400175</xdr:colOff>
      <xdr:row>273</xdr:row>
      <xdr:rowOff>0</xdr:rowOff>
    </xdr:to>
    <xdr:grpSp>
      <xdr:nvGrpSpPr>
        <xdr:cNvPr id="1157" name="Группа 11145"/>
        <xdr:cNvGrpSpPr>
          <a:grpSpLocks/>
        </xdr:cNvGrpSpPr>
      </xdr:nvGrpSpPr>
      <xdr:grpSpPr bwMode="auto">
        <a:xfrm>
          <a:off x="1057275" y="48539399"/>
          <a:ext cx="1381125" cy="904876"/>
          <a:chOff x="1495425" y="64596420"/>
          <a:chExt cx="1182944" cy="706979"/>
        </a:xfrm>
      </xdr:grpSpPr>
      <xdr:sp macro="" textlink="">
        <xdr:nvSpPr>
          <xdr:cNvPr id="1158" name="TextBox 1157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159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160" name="Прямая со стрелкой 1159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61" name="Прямая соединительная линия 1160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162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163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165" name="TextBox 1164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66" name="Полилиния 1165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167" name="Прямая соединительная линия 1166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68" name="Прямая соединительная линия 1167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69" name="Прямая соединительная линия 1168"/>
                <xdr:cNvCxnSpPr>
                  <a:endCxn id="1166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164" name="Прямая со стрелкой 1163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819150</xdr:colOff>
      <xdr:row>294</xdr:row>
      <xdr:rowOff>142874</xdr:rowOff>
    </xdr:from>
    <xdr:to>
      <xdr:col>3</xdr:col>
      <xdr:colOff>1362075</xdr:colOff>
      <xdr:row>299</xdr:row>
      <xdr:rowOff>28575</xdr:rowOff>
    </xdr:to>
    <xdr:grpSp>
      <xdr:nvGrpSpPr>
        <xdr:cNvPr id="1170" name="Группа 11145"/>
        <xdr:cNvGrpSpPr>
          <a:grpSpLocks/>
        </xdr:cNvGrpSpPr>
      </xdr:nvGrpSpPr>
      <xdr:grpSpPr bwMode="auto">
        <a:xfrm>
          <a:off x="1009650" y="53997224"/>
          <a:ext cx="1390650" cy="971551"/>
          <a:chOff x="1495425" y="64596420"/>
          <a:chExt cx="1182944" cy="706979"/>
        </a:xfrm>
      </xdr:grpSpPr>
      <xdr:sp macro="" textlink="">
        <xdr:nvSpPr>
          <xdr:cNvPr id="1171" name="TextBox 1170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172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173" name="Прямая со стрелкой 1172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74" name="Прямая соединительная линия 1173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175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176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178" name="TextBox 1177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79" name="Полилиния 1178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180" name="Прямая соединительная линия 1179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81" name="Прямая соединительная линия 1180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82" name="Прямая соединительная линия 1181"/>
                <xdr:cNvCxnSpPr>
                  <a:endCxn id="1179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177" name="Прямая со стрелкой 1176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723900</xdr:colOff>
      <xdr:row>305</xdr:row>
      <xdr:rowOff>123825</xdr:rowOff>
    </xdr:from>
    <xdr:to>
      <xdr:col>3</xdr:col>
      <xdr:colOff>904875</xdr:colOff>
      <xdr:row>306</xdr:row>
      <xdr:rowOff>85725</xdr:rowOff>
    </xdr:to>
    <xdr:sp macro="" textlink="">
      <xdr:nvSpPr>
        <xdr:cNvPr id="1183" name="Text Box 2234"/>
        <xdr:cNvSpPr txBox="1">
          <a:spLocks noChangeArrowheads="1"/>
        </xdr:cNvSpPr>
      </xdr:nvSpPr>
      <xdr:spPr bwMode="auto">
        <a:xfrm>
          <a:off x="1762125" y="56149875"/>
          <a:ext cx="18097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819150</xdr:colOff>
      <xdr:row>302</xdr:row>
      <xdr:rowOff>142874</xdr:rowOff>
    </xdr:from>
    <xdr:to>
      <xdr:col>3</xdr:col>
      <xdr:colOff>1362075</xdr:colOff>
      <xdr:row>307</xdr:row>
      <xdr:rowOff>28575</xdr:rowOff>
    </xdr:to>
    <xdr:grpSp>
      <xdr:nvGrpSpPr>
        <xdr:cNvPr id="1184" name="Группа 11145"/>
        <xdr:cNvGrpSpPr>
          <a:grpSpLocks/>
        </xdr:cNvGrpSpPr>
      </xdr:nvGrpSpPr>
      <xdr:grpSpPr bwMode="auto">
        <a:xfrm>
          <a:off x="1009650" y="55616474"/>
          <a:ext cx="1390650" cy="781051"/>
          <a:chOff x="1495425" y="64596420"/>
          <a:chExt cx="1182944" cy="706979"/>
        </a:xfrm>
      </xdr:grpSpPr>
      <xdr:sp macro="" textlink="">
        <xdr:nvSpPr>
          <xdr:cNvPr id="1185" name="TextBox 1184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186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187" name="Прямая со стрелкой 1186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88" name="Прямая соединительная линия 1187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189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190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192" name="TextBox 1191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93" name="Полилиния 1192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194" name="Прямая соединительная линия 1193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95" name="Прямая соединительная линия 1194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96" name="Прямая соединительная линия 1195"/>
                <xdr:cNvCxnSpPr>
                  <a:endCxn id="1193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191" name="Прямая со стрелкой 1190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800100</xdr:colOff>
      <xdr:row>310</xdr:row>
      <xdr:rowOff>47626</xdr:rowOff>
    </xdr:from>
    <xdr:to>
      <xdr:col>3</xdr:col>
      <xdr:colOff>1352549</xdr:colOff>
      <xdr:row>315</xdr:row>
      <xdr:rowOff>0</xdr:rowOff>
    </xdr:to>
    <xdr:grpSp>
      <xdr:nvGrpSpPr>
        <xdr:cNvPr id="1197" name="Группа 7558"/>
        <xdr:cNvGrpSpPr>
          <a:grpSpLocks/>
        </xdr:cNvGrpSpPr>
      </xdr:nvGrpSpPr>
      <xdr:grpSpPr bwMode="auto">
        <a:xfrm>
          <a:off x="990600" y="56978551"/>
          <a:ext cx="1400174" cy="733424"/>
          <a:chOff x="1485900" y="2713386"/>
          <a:chExt cx="1314450" cy="1130078"/>
        </a:xfrm>
      </xdr:grpSpPr>
      <xdr:grpSp>
        <xdr:nvGrpSpPr>
          <xdr:cNvPr id="1198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205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206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209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210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211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212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213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216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17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18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19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220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221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223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24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5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6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7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8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9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0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1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2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3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4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5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6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37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222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214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215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207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208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199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200" name="Прямая со стрелкой 1199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01" name="Прямая со стрелкой 1200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02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3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4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314325</xdr:colOff>
      <xdr:row>328</xdr:row>
      <xdr:rowOff>0</xdr:rowOff>
    </xdr:from>
    <xdr:to>
      <xdr:col>3</xdr:col>
      <xdr:colOff>1362075</xdr:colOff>
      <xdr:row>331</xdr:row>
      <xdr:rowOff>57150</xdr:rowOff>
    </xdr:to>
    <xdr:grpSp>
      <xdr:nvGrpSpPr>
        <xdr:cNvPr id="1238" name="Группа 10383"/>
        <xdr:cNvGrpSpPr>
          <a:grpSpLocks/>
        </xdr:cNvGrpSpPr>
      </xdr:nvGrpSpPr>
      <xdr:grpSpPr bwMode="auto">
        <a:xfrm>
          <a:off x="1352550" y="60198000"/>
          <a:ext cx="1047750" cy="628650"/>
          <a:chOff x="1495425" y="64596420"/>
          <a:chExt cx="1182944" cy="706979"/>
        </a:xfrm>
      </xdr:grpSpPr>
      <xdr:sp macro="" textlink="">
        <xdr:nvSpPr>
          <xdr:cNvPr id="1239" name="TextBox 1238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240" name="Группа 10385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241" name="Прямая со стрелкой 1240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42" name="Прямая соединительная линия 1241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243" name="Группа 10388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244" name="Группа 10389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246" name="TextBox 1245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247" name="Полилиния 1246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248" name="Прямая соединительная линия 1247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49" name="Прямая соединительная линия 1248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50" name="Прямая соединительная линия 1249"/>
                <xdr:cNvCxnSpPr>
                  <a:endCxn id="1247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245" name="Прямая со стрелкой 1244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9524</xdr:colOff>
      <xdr:row>343</xdr:row>
      <xdr:rowOff>0</xdr:rowOff>
    </xdr:from>
    <xdr:to>
      <xdr:col>3</xdr:col>
      <xdr:colOff>1504949</xdr:colOff>
      <xdr:row>347</xdr:row>
      <xdr:rowOff>114299</xdr:rowOff>
    </xdr:to>
    <xdr:grpSp>
      <xdr:nvGrpSpPr>
        <xdr:cNvPr id="1251" name="Группа 7558"/>
        <xdr:cNvGrpSpPr>
          <a:grpSpLocks/>
        </xdr:cNvGrpSpPr>
      </xdr:nvGrpSpPr>
      <xdr:grpSpPr bwMode="auto">
        <a:xfrm>
          <a:off x="1047749" y="63093600"/>
          <a:ext cx="1495425" cy="781049"/>
          <a:chOff x="1485900" y="2713386"/>
          <a:chExt cx="1314450" cy="1130078"/>
        </a:xfrm>
      </xdr:grpSpPr>
      <xdr:grpSp>
        <xdr:nvGrpSpPr>
          <xdr:cNvPr id="1252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259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260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263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264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265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266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267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270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71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72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273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274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275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277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78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79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0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1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2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3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4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5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6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7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8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89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90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91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276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268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269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261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262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253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254" name="Прямая со стрелкой 1253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55" name="Прямая со стрелкой 1254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56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7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8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190499</xdr:colOff>
      <xdr:row>353</xdr:row>
      <xdr:rowOff>114301</xdr:rowOff>
    </xdr:from>
    <xdr:to>
      <xdr:col>3</xdr:col>
      <xdr:colOff>1362075</xdr:colOff>
      <xdr:row>358</xdr:row>
      <xdr:rowOff>1</xdr:rowOff>
    </xdr:to>
    <xdr:grpSp>
      <xdr:nvGrpSpPr>
        <xdr:cNvPr id="1292" name="Группа 11145"/>
        <xdr:cNvGrpSpPr>
          <a:grpSpLocks/>
        </xdr:cNvGrpSpPr>
      </xdr:nvGrpSpPr>
      <xdr:grpSpPr bwMode="auto">
        <a:xfrm>
          <a:off x="1228724" y="64779526"/>
          <a:ext cx="1171576" cy="638175"/>
          <a:chOff x="1495425" y="64596420"/>
          <a:chExt cx="1182944" cy="706979"/>
        </a:xfrm>
      </xdr:grpSpPr>
      <xdr:sp macro="" textlink="">
        <xdr:nvSpPr>
          <xdr:cNvPr id="1293" name="TextBox 1292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294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295" name="Прямая со стрелкой 1294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96" name="Прямая соединительная линия 1295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297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298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300" name="TextBox 1299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301" name="Полилиния 1300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302" name="Прямая соединительная линия 1301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03" name="Прямая соединительная линия 1302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04" name="Прямая соединительная линия 1303"/>
                <xdr:cNvCxnSpPr>
                  <a:endCxn id="1301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299" name="Прямая со стрелкой 1298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85725</xdr:colOff>
      <xdr:row>364</xdr:row>
      <xdr:rowOff>38100</xdr:rowOff>
    </xdr:from>
    <xdr:to>
      <xdr:col>3</xdr:col>
      <xdr:colOff>1266825</xdr:colOff>
      <xdr:row>368</xdr:row>
      <xdr:rowOff>0</xdr:rowOff>
    </xdr:to>
    <xdr:grpSp>
      <xdr:nvGrpSpPr>
        <xdr:cNvPr id="1305" name="Группа 11145"/>
        <xdr:cNvGrpSpPr>
          <a:grpSpLocks/>
        </xdr:cNvGrpSpPr>
      </xdr:nvGrpSpPr>
      <xdr:grpSpPr bwMode="auto">
        <a:xfrm>
          <a:off x="1123950" y="66608325"/>
          <a:ext cx="1181100" cy="657225"/>
          <a:chOff x="1495425" y="64596420"/>
          <a:chExt cx="1182944" cy="706979"/>
        </a:xfrm>
      </xdr:grpSpPr>
      <xdr:sp macro="" textlink="">
        <xdr:nvSpPr>
          <xdr:cNvPr id="1306" name="TextBox 1305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307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308" name="Прямая со стрелкой 1307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09" name="Прямая соединительная линия 1308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310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311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313" name="TextBox 1312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314" name="Полилиния 1313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315" name="Прямая соединительная линия 1314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16" name="Прямая соединительная линия 1315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17" name="Прямая соединительная линия 1316"/>
                <xdr:cNvCxnSpPr>
                  <a:endCxn id="1314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312" name="Прямая со стрелкой 1311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85724</xdr:colOff>
      <xdr:row>371</xdr:row>
      <xdr:rowOff>0</xdr:rowOff>
    </xdr:from>
    <xdr:to>
      <xdr:col>3</xdr:col>
      <xdr:colOff>1447799</xdr:colOff>
      <xdr:row>375</xdr:row>
      <xdr:rowOff>180975</xdr:rowOff>
    </xdr:to>
    <xdr:grpSp>
      <xdr:nvGrpSpPr>
        <xdr:cNvPr id="1318" name="Группа 7558"/>
        <xdr:cNvGrpSpPr>
          <a:grpSpLocks/>
        </xdr:cNvGrpSpPr>
      </xdr:nvGrpSpPr>
      <xdr:grpSpPr bwMode="auto">
        <a:xfrm>
          <a:off x="1123949" y="67779900"/>
          <a:ext cx="1362075" cy="933450"/>
          <a:chOff x="1485900" y="2713386"/>
          <a:chExt cx="1314450" cy="1130078"/>
        </a:xfrm>
      </xdr:grpSpPr>
      <xdr:grpSp>
        <xdr:nvGrpSpPr>
          <xdr:cNvPr id="1319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326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327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330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331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332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333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334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337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38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39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40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341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342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344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345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46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47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48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49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0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1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2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3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4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5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6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7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358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343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335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336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328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329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320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321" name="Прямая со стрелкой 1320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22" name="Прямая со стрелкой 1321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23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24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25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219075</xdr:colOff>
      <xdr:row>381</xdr:row>
      <xdr:rowOff>171450</xdr:rowOff>
    </xdr:from>
    <xdr:to>
      <xdr:col>3</xdr:col>
      <xdr:colOff>1400175</xdr:colOff>
      <xdr:row>385</xdr:row>
      <xdr:rowOff>9525</xdr:rowOff>
    </xdr:to>
    <xdr:grpSp>
      <xdr:nvGrpSpPr>
        <xdr:cNvPr id="1359" name="Группа 11145"/>
        <xdr:cNvGrpSpPr>
          <a:grpSpLocks/>
        </xdr:cNvGrpSpPr>
      </xdr:nvGrpSpPr>
      <xdr:grpSpPr bwMode="auto">
        <a:xfrm>
          <a:off x="1257300" y="69761100"/>
          <a:ext cx="1181100" cy="457200"/>
          <a:chOff x="1495425" y="64596420"/>
          <a:chExt cx="1182944" cy="706979"/>
        </a:xfrm>
      </xdr:grpSpPr>
      <xdr:sp macro="" textlink="">
        <xdr:nvSpPr>
          <xdr:cNvPr id="1360" name="TextBox 1359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361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362" name="Прямая со стрелкой 1361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63" name="Прямая соединительная линия 1362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364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365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367" name="TextBox 1366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368" name="Полилиния 1367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369" name="Прямая соединительная линия 1368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70" name="Прямая соединительная линия 1369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71" name="Прямая соединительная линия 1370"/>
                <xdr:cNvCxnSpPr>
                  <a:endCxn id="1368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366" name="Прямая со стрелкой 1365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47625</xdr:colOff>
      <xdr:row>388</xdr:row>
      <xdr:rowOff>28575</xdr:rowOff>
    </xdr:from>
    <xdr:to>
      <xdr:col>3</xdr:col>
      <xdr:colOff>1304925</xdr:colOff>
      <xdr:row>392</xdr:row>
      <xdr:rowOff>114301</xdr:rowOff>
    </xdr:to>
    <xdr:grpSp>
      <xdr:nvGrpSpPr>
        <xdr:cNvPr id="1372" name="Группа 7558"/>
        <xdr:cNvGrpSpPr>
          <a:grpSpLocks/>
        </xdr:cNvGrpSpPr>
      </xdr:nvGrpSpPr>
      <xdr:grpSpPr bwMode="auto">
        <a:xfrm>
          <a:off x="1085850" y="70704075"/>
          <a:ext cx="1257300" cy="790576"/>
          <a:chOff x="1485900" y="2713386"/>
          <a:chExt cx="1314450" cy="1130078"/>
        </a:xfrm>
      </xdr:grpSpPr>
      <xdr:grpSp>
        <xdr:nvGrpSpPr>
          <xdr:cNvPr id="1373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380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381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384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385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386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387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388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391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92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93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394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395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396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398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399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0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1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2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3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4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5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6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7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8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09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10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11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12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397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389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390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382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383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374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375" name="Прямая со стрелкой 1374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76" name="Прямая со стрелкой 1375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77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8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9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219075</xdr:colOff>
      <xdr:row>398</xdr:row>
      <xdr:rowOff>76200</xdr:rowOff>
    </xdr:from>
    <xdr:to>
      <xdr:col>3</xdr:col>
      <xdr:colOff>1352550</xdr:colOff>
      <xdr:row>402</xdr:row>
      <xdr:rowOff>9525</xdr:rowOff>
    </xdr:to>
    <xdr:grpSp>
      <xdr:nvGrpSpPr>
        <xdr:cNvPr id="1413" name="Группа 11145"/>
        <xdr:cNvGrpSpPr>
          <a:grpSpLocks/>
        </xdr:cNvGrpSpPr>
      </xdr:nvGrpSpPr>
      <xdr:grpSpPr bwMode="auto">
        <a:xfrm>
          <a:off x="1257300" y="72475725"/>
          <a:ext cx="1133475" cy="638175"/>
          <a:chOff x="1495425" y="64596420"/>
          <a:chExt cx="1182944" cy="706979"/>
        </a:xfrm>
      </xdr:grpSpPr>
      <xdr:sp macro="" textlink="">
        <xdr:nvSpPr>
          <xdr:cNvPr id="1414" name="TextBox 1413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415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416" name="Прямая со стрелкой 1415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17" name="Прямая соединительная линия 1416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418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419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421" name="TextBox 1420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422" name="Полилиния 1421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423" name="Прямая соединительная линия 1422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24" name="Прямая соединительная линия 1423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25" name="Прямая соединительная линия 1424"/>
                <xdr:cNvCxnSpPr>
                  <a:endCxn id="1422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420" name="Прямая со стрелкой 1419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771525</xdr:colOff>
      <xdr:row>421</xdr:row>
      <xdr:rowOff>47625</xdr:rowOff>
    </xdr:from>
    <xdr:to>
      <xdr:col>3</xdr:col>
      <xdr:colOff>1400176</xdr:colOff>
      <xdr:row>426</xdr:row>
      <xdr:rowOff>47625</xdr:rowOff>
    </xdr:to>
    <xdr:grpSp>
      <xdr:nvGrpSpPr>
        <xdr:cNvPr id="1426" name="Группа 7558"/>
        <xdr:cNvGrpSpPr>
          <a:grpSpLocks/>
        </xdr:cNvGrpSpPr>
      </xdr:nvGrpSpPr>
      <xdr:grpSpPr bwMode="auto">
        <a:xfrm>
          <a:off x="962025" y="76752450"/>
          <a:ext cx="1476376" cy="1095375"/>
          <a:chOff x="1485900" y="2713386"/>
          <a:chExt cx="1314450" cy="1130078"/>
        </a:xfrm>
      </xdr:grpSpPr>
      <xdr:grpSp>
        <xdr:nvGrpSpPr>
          <xdr:cNvPr id="1427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434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435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438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439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440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441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442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445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446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447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448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449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450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452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453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4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5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6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7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8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59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0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1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2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3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4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5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466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451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443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444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436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37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428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429" name="Прямая со стрелкой 1428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30" name="Прямая со стрелкой 1429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1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2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3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440</xdr:row>
      <xdr:rowOff>133350</xdr:rowOff>
    </xdr:from>
    <xdr:to>
      <xdr:col>3</xdr:col>
      <xdr:colOff>1276350</xdr:colOff>
      <xdr:row>444</xdr:row>
      <xdr:rowOff>0</xdr:rowOff>
    </xdr:to>
    <xdr:grpSp>
      <xdr:nvGrpSpPr>
        <xdr:cNvPr id="1467" name="Группа 11145"/>
        <xdr:cNvGrpSpPr>
          <a:grpSpLocks/>
        </xdr:cNvGrpSpPr>
      </xdr:nvGrpSpPr>
      <xdr:grpSpPr bwMode="auto">
        <a:xfrm>
          <a:off x="1133475" y="80457675"/>
          <a:ext cx="1181100" cy="514350"/>
          <a:chOff x="1495425" y="64596420"/>
          <a:chExt cx="1182944" cy="706979"/>
        </a:xfrm>
      </xdr:grpSpPr>
      <xdr:sp macro="" textlink="">
        <xdr:nvSpPr>
          <xdr:cNvPr id="1468" name="TextBox 1467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469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470" name="Прямая со стрелкой 1469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71" name="Прямая соединительная линия 1470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472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473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475" name="TextBox 1474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476" name="Полилиния 1475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477" name="Прямая соединительная линия 1476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78" name="Прямая соединительная линия 1477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474" name="Прямая со стрелкой 1473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0</xdr:colOff>
      <xdr:row>450</xdr:row>
      <xdr:rowOff>0</xdr:rowOff>
    </xdr:from>
    <xdr:to>
      <xdr:col>3</xdr:col>
      <xdr:colOff>1371600</xdr:colOff>
      <xdr:row>454</xdr:row>
      <xdr:rowOff>0</xdr:rowOff>
    </xdr:to>
    <xdr:grpSp>
      <xdr:nvGrpSpPr>
        <xdr:cNvPr id="1479" name="Группа 7558"/>
        <xdr:cNvGrpSpPr>
          <a:grpSpLocks/>
        </xdr:cNvGrpSpPr>
      </xdr:nvGrpSpPr>
      <xdr:grpSpPr bwMode="auto">
        <a:xfrm>
          <a:off x="1038225" y="81943575"/>
          <a:ext cx="1371600" cy="647700"/>
          <a:chOff x="1485900" y="2713386"/>
          <a:chExt cx="1314450" cy="1130078"/>
        </a:xfrm>
      </xdr:grpSpPr>
      <xdr:grpSp>
        <xdr:nvGrpSpPr>
          <xdr:cNvPr id="1480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487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488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491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492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493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494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495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498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499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00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01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502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503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505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506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07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08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09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0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1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2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3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4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5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6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7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8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19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504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496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497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489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90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481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482" name="Прямая со стрелкой 1481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83" name="Прямая со стрелкой 1482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84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85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86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800099</xdr:colOff>
      <xdr:row>474</xdr:row>
      <xdr:rowOff>95251</xdr:rowOff>
    </xdr:from>
    <xdr:to>
      <xdr:col>3</xdr:col>
      <xdr:colOff>1400174</xdr:colOff>
      <xdr:row>475</xdr:row>
      <xdr:rowOff>0</xdr:rowOff>
    </xdr:to>
    <xdr:grpSp>
      <xdr:nvGrpSpPr>
        <xdr:cNvPr id="1520" name="Группа 7558"/>
        <xdr:cNvGrpSpPr>
          <a:grpSpLocks/>
        </xdr:cNvGrpSpPr>
      </xdr:nvGrpSpPr>
      <xdr:grpSpPr bwMode="auto">
        <a:xfrm>
          <a:off x="990599" y="85877401"/>
          <a:ext cx="1447800" cy="66674"/>
          <a:chOff x="1571625" y="2713386"/>
          <a:chExt cx="1228725" cy="1130078"/>
        </a:xfrm>
      </xdr:grpSpPr>
      <xdr:grpSp>
        <xdr:nvGrpSpPr>
          <xdr:cNvPr id="1521" name="Group 2108"/>
          <xdr:cNvGrpSpPr>
            <a:grpSpLocks/>
          </xdr:cNvGrpSpPr>
        </xdr:nvGrpSpPr>
        <xdr:grpSpPr bwMode="auto">
          <a:xfrm>
            <a:off x="1619250" y="2713354"/>
            <a:ext cx="1190625" cy="964700"/>
            <a:chOff x="252" y="4620"/>
            <a:chExt cx="125" cy="105"/>
          </a:xfrm>
        </xdr:grpSpPr>
        <xdr:sp macro="" textlink="">
          <xdr:nvSpPr>
            <xdr:cNvPr id="1527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528" name="Group 2110"/>
            <xdr:cNvGrpSpPr>
              <a:grpSpLocks/>
            </xdr:cNvGrpSpPr>
          </xdr:nvGrpSpPr>
          <xdr:grpSpPr bwMode="auto">
            <a:xfrm>
              <a:off x="252" y="4633"/>
              <a:ext cx="125" cy="92"/>
              <a:chOff x="63" y="2614"/>
              <a:chExt cx="161" cy="152"/>
            </a:xfrm>
          </xdr:grpSpPr>
          <xdr:sp macro="" textlink="">
            <xdr:nvSpPr>
              <xdr:cNvPr id="1531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532" name="Group 2112"/>
              <xdr:cNvGrpSpPr>
                <a:grpSpLocks/>
              </xdr:cNvGrpSpPr>
            </xdr:nvGrpSpPr>
            <xdr:grpSpPr bwMode="auto">
              <a:xfrm>
                <a:off x="63" y="2614"/>
                <a:ext cx="158" cy="152"/>
                <a:chOff x="63" y="2614"/>
                <a:chExt cx="158" cy="152"/>
              </a:xfrm>
            </xdr:grpSpPr>
            <xdr:sp macro="" textlink="">
              <xdr:nvSpPr>
                <xdr:cNvPr id="1533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534" name="Group 2114"/>
                <xdr:cNvGrpSpPr>
                  <a:grpSpLocks/>
                </xdr:cNvGrpSpPr>
              </xdr:nvGrpSpPr>
              <xdr:grpSpPr bwMode="auto">
                <a:xfrm>
                  <a:off x="63" y="2614"/>
                  <a:ext cx="158" cy="152"/>
                  <a:chOff x="63" y="2614"/>
                  <a:chExt cx="158" cy="152"/>
                </a:xfrm>
              </xdr:grpSpPr>
              <xdr:grpSp>
                <xdr:nvGrpSpPr>
                  <xdr:cNvPr id="1535" name="Group 2115"/>
                  <xdr:cNvGrpSpPr>
                    <a:grpSpLocks/>
                  </xdr:cNvGrpSpPr>
                </xdr:nvGrpSpPr>
                <xdr:grpSpPr bwMode="auto">
                  <a:xfrm>
                    <a:off x="63" y="2624"/>
                    <a:ext cx="158" cy="142"/>
                    <a:chOff x="63" y="2624"/>
                    <a:chExt cx="158" cy="142"/>
                  </a:xfrm>
                </xdr:grpSpPr>
                <xdr:sp macro="" textlink="">
                  <xdr:nvSpPr>
                    <xdr:cNvPr id="1538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3" y="2632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39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40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541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542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543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545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546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47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48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49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0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1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2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3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4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5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6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7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8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559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544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536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537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529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30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52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523" name="Прямая со стрелкой 152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24" name="Прямая со стрелкой 152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2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2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200025</xdr:colOff>
      <xdr:row>494</xdr:row>
      <xdr:rowOff>66675</xdr:rowOff>
    </xdr:from>
    <xdr:to>
      <xdr:col>3</xdr:col>
      <xdr:colOff>1381125</xdr:colOff>
      <xdr:row>497</xdr:row>
      <xdr:rowOff>142875</xdr:rowOff>
    </xdr:to>
    <xdr:grpSp>
      <xdr:nvGrpSpPr>
        <xdr:cNvPr id="1560" name="Группа 10383"/>
        <xdr:cNvGrpSpPr>
          <a:grpSpLocks/>
        </xdr:cNvGrpSpPr>
      </xdr:nvGrpSpPr>
      <xdr:grpSpPr bwMode="auto">
        <a:xfrm>
          <a:off x="1238250" y="89515950"/>
          <a:ext cx="1181100" cy="581025"/>
          <a:chOff x="1495425" y="64596420"/>
          <a:chExt cx="1182944" cy="706979"/>
        </a:xfrm>
      </xdr:grpSpPr>
      <xdr:sp macro="" textlink="">
        <xdr:nvSpPr>
          <xdr:cNvPr id="1561" name="TextBox 1560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562" name="Группа 10385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563" name="Прямая со стрелкой 1562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64" name="Прямая соединительная линия 1563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565" name="Группа 10388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566" name="Группа 10389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568" name="TextBox 1567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569" name="Полилиния 1568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570" name="Прямая соединительная линия 1569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571" name="Прямая соединительная линия 1570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572" name="Прямая соединительная линия 1571"/>
                <xdr:cNvCxnSpPr>
                  <a:endCxn id="1569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567" name="Прямая со стрелкой 1566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171449</xdr:colOff>
      <xdr:row>486</xdr:row>
      <xdr:rowOff>47626</xdr:rowOff>
    </xdr:from>
    <xdr:to>
      <xdr:col>3</xdr:col>
      <xdr:colOff>1304924</xdr:colOff>
      <xdr:row>489</xdr:row>
      <xdr:rowOff>114301</xdr:rowOff>
    </xdr:to>
    <xdr:grpSp>
      <xdr:nvGrpSpPr>
        <xdr:cNvPr id="1573" name="Группа 11145"/>
        <xdr:cNvGrpSpPr>
          <a:grpSpLocks/>
        </xdr:cNvGrpSpPr>
      </xdr:nvGrpSpPr>
      <xdr:grpSpPr bwMode="auto">
        <a:xfrm>
          <a:off x="1209674" y="88011001"/>
          <a:ext cx="1133475" cy="561975"/>
          <a:chOff x="1495425" y="64596420"/>
          <a:chExt cx="1182944" cy="706979"/>
        </a:xfrm>
      </xdr:grpSpPr>
      <xdr:sp macro="" textlink="">
        <xdr:nvSpPr>
          <xdr:cNvPr id="1574" name="TextBox 1573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575" name="Группа 11147"/>
          <xdr:cNvGrpSpPr>
            <a:grpSpLocks/>
          </xdr:cNvGrpSpPr>
        </xdr:nvGrpSpPr>
        <xdr:grpSpPr bwMode="auto">
          <a:xfrm>
            <a:off x="1504965" y="64596420"/>
            <a:ext cx="1173404" cy="706979"/>
            <a:chOff x="1504965" y="64596420"/>
            <a:chExt cx="1173404" cy="706979"/>
          </a:xfrm>
        </xdr:grpSpPr>
        <xdr:cxnSp macro="">
          <xdr:nvCxnSpPr>
            <xdr:cNvPr id="1576" name="Прямая со стрелкой 1575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77" name="Прямая соединительная линия 1576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578" name="Группа 11150"/>
            <xdr:cNvGrpSpPr>
              <a:grpSpLocks/>
            </xdr:cNvGrpSpPr>
          </xdr:nvGrpSpPr>
          <xdr:grpSpPr bwMode="auto">
            <a:xfrm>
              <a:off x="1524045" y="64596420"/>
              <a:ext cx="1154324" cy="697425"/>
              <a:chOff x="1524045" y="64596420"/>
              <a:chExt cx="1154324" cy="697425"/>
            </a:xfrm>
          </xdr:grpSpPr>
          <xdr:grpSp>
            <xdr:nvGrpSpPr>
              <xdr:cNvPr id="1579" name="Группа 11151"/>
              <xdr:cNvGrpSpPr>
                <a:grpSpLocks/>
              </xdr:cNvGrpSpPr>
            </xdr:nvGrpSpPr>
            <xdr:grpSpPr bwMode="auto">
              <a:xfrm>
                <a:off x="1524045" y="64596420"/>
                <a:ext cx="1154324" cy="697425"/>
                <a:chOff x="1552620" y="64624995"/>
                <a:chExt cx="1154324" cy="697425"/>
              </a:xfrm>
            </xdr:grpSpPr>
            <xdr:sp macro="" textlink="">
              <xdr:nvSpPr>
                <xdr:cNvPr id="1581" name="TextBox 1580"/>
                <xdr:cNvSpPr txBox="1"/>
              </xdr:nvSpPr>
              <xdr:spPr>
                <a:xfrm>
                  <a:off x="2096392" y="65035807"/>
                  <a:ext cx="133558" cy="27705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582" name="Полилиния 1581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583" name="Прямая соединительная линия 1582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584" name="Прямая соединительная линия 1583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585" name="Прямая соединительная линия 1584"/>
                <xdr:cNvCxnSpPr>
                  <a:endCxn id="1582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580" name="Прямая со стрелкой 1579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714375</xdr:colOff>
      <xdr:row>509</xdr:row>
      <xdr:rowOff>0</xdr:rowOff>
    </xdr:from>
    <xdr:to>
      <xdr:col>3</xdr:col>
      <xdr:colOff>1276350</xdr:colOff>
      <xdr:row>513</xdr:row>
      <xdr:rowOff>152400</xdr:rowOff>
    </xdr:to>
    <xdr:grpSp>
      <xdr:nvGrpSpPr>
        <xdr:cNvPr id="1586" name="Группа 7558"/>
        <xdr:cNvGrpSpPr>
          <a:grpSpLocks/>
        </xdr:cNvGrpSpPr>
      </xdr:nvGrpSpPr>
      <xdr:grpSpPr bwMode="auto">
        <a:xfrm>
          <a:off x="904875" y="91859100"/>
          <a:ext cx="1409700" cy="952500"/>
          <a:chOff x="1485900" y="2713386"/>
          <a:chExt cx="1314450" cy="1130078"/>
        </a:xfrm>
      </xdr:grpSpPr>
      <xdr:grpSp>
        <xdr:nvGrpSpPr>
          <xdr:cNvPr id="1587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594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595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598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599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600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601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602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605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06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07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08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609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610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612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613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4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5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6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7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8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19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0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1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2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3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4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5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26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611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603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604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596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97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588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589" name="Прямая со стрелкой 1588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0" name="Прямая со стрелкой 1589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91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2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3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133350</xdr:colOff>
      <xdr:row>26</xdr:row>
      <xdr:rowOff>0</xdr:rowOff>
    </xdr:from>
    <xdr:to>
      <xdr:col>3</xdr:col>
      <xdr:colOff>1485900</xdr:colOff>
      <xdr:row>30</xdr:row>
      <xdr:rowOff>9525</xdr:rowOff>
    </xdr:to>
    <xdr:grpSp>
      <xdr:nvGrpSpPr>
        <xdr:cNvPr id="1627" name="Группа 8284"/>
        <xdr:cNvGrpSpPr>
          <a:grpSpLocks/>
        </xdr:cNvGrpSpPr>
      </xdr:nvGrpSpPr>
      <xdr:grpSpPr bwMode="auto">
        <a:xfrm>
          <a:off x="1171575" y="4057650"/>
          <a:ext cx="1352550" cy="771525"/>
          <a:chOff x="1495425" y="64596420"/>
          <a:chExt cx="1182944" cy="706979"/>
        </a:xfrm>
      </xdr:grpSpPr>
      <xdr:sp macro="" textlink="">
        <xdr:nvSpPr>
          <xdr:cNvPr id="1628" name="TextBox 1627"/>
          <xdr:cNvSpPr txBox="1"/>
        </xdr:nvSpPr>
        <xdr:spPr>
          <a:xfrm>
            <a:off x="1495425" y="64959463"/>
            <a:ext cx="200337" cy="21973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1629" name="Группа 8286"/>
          <xdr:cNvGrpSpPr>
            <a:grpSpLocks/>
          </xdr:cNvGrpSpPr>
        </xdr:nvGrpSpPr>
        <xdr:grpSpPr bwMode="auto">
          <a:xfrm>
            <a:off x="1504950" y="64596420"/>
            <a:ext cx="1173419" cy="706979"/>
            <a:chOff x="1504950" y="64596420"/>
            <a:chExt cx="1173419" cy="706979"/>
          </a:xfrm>
        </xdr:grpSpPr>
        <xdr:cxnSp macro="">
          <xdr:nvCxnSpPr>
            <xdr:cNvPr id="1630" name="Прямая со стрелкой 1629"/>
            <xdr:cNvCxnSpPr/>
          </xdr:nvCxnSpPr>
          <xdr:spPr>
            <a:xfrm rot="120000" flipV="1">
              <a:off x="1896100" y="65284291"/>
              <a:ext cx="467454" cy="1910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31" name="Прямая соединительная линия 1630"/>
            <xdr:cNvCxnSpPr/>
          </xdr:nvCxnSpPr>
          <xdr:spPr>
            <a:xfrm flipH="1">
              <a:off x="1504965" y="65055001"/>
              <a:ext cx="33389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632" name="Группа 8289"/>
            <xdr:cNvGrpSpPr>
              <a:grpSpLocks/>
            </xdr:cNvGrpSpPr>
          </xdr:nvGrpSpPr>
          <xdr:grpSpPr bwMode="auto">
            <a:xfrm>
              <a:off x="1524000" y="64596420"/>
              <a:ext cx="1154369" cy="697454"/>
              <a:chOff x="1524000" y="64596420"/>
              <a:chExt cx="1154369" cy="697454"/>
            </a:xfrm>
          </xdr:grpSpPr>
          <xdr:grpSp>
            <xdr:nvGrpSpPr>
              <xdr:cNvPr id="1633" name="Группа 8290"/>
              <xdr:cNvGrpSpPr>
                <a:grpSpLocks/>
              </xdr:cNvGrpSpPr>
            </xdr:nvGrpSpPr>
            <xdr:grpSpPr bwMode="auto">
              <a:xfrm>
                <a:off x="1524000" y="64596420"/>
                <a:ext cx="1154369" cy="697454"/>
                <a:chOff x="1552575" y="64624995"/>
                <a:chExt cx="1154369" cy="697454"/>
              </a:xfrm>
            </xdr:grpSpPr>
            <xdr:sp macro="" textlink="">
              <xdr:nvSpPr>
                <xdr:cNvPr id="1635" name="TextBox 1634"/>
                <xdr:cNvSpPr txBox="1"/>
              </xdr:nvSpPr>
              <xdr:spPr>
                <a:xfrm>
                  <a:off x="2029613" y="65093130"/>
                  <a:ext cx="190797" cy="20062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636" name="Полилиния 1635"/>
                <xdr:cNvSpPr/>
              </xdr:nvSpPr>
              <xdr:spPr>
                <a:xfrm>
                  <a:off x="1552620" y="64624995"/>
                  <a:ext cx="1154324" cy="487242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637" name="Прямая соединительная линия 1636"/>
                <xdr:cNvCxnSpPr/>
              </xdr:nvCxnSpPr>
              <xdr:spPr>
                <a:xfrm flipH="1" flipV="1">
                  <a:off x="1829276" y="64940269"/>
                  <a:ext cx="28620" cy="37259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638" name="Прямая соединительная линия 1637"/>
                <xdr:cNvCxnSpPr/>
              </xdr:nvCxnSpPr>
              <xdr:spPr>
                <a:xfrm flipV="1">
                  <a:off x="2401668" y="64978484"/>
                  <a:ext cx="9540" cy="343936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639" name="Прямая соединительная линия 1638"/>
                <xdr:cNvCxnSpPr>
                  <a:endCxn id="1636" idx="18"/>
                </xdr:cNvCxnSpPr>
              </xdr:nvCxnSpPr>
              <xdr:spPr>
                <a:xfrm flipV="1">
                  <a:off x="1562160" y="64911608"/>
                  <a:ext cx="839508" cy="9554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634" name="Прямая со стрелкой 1633"/>
              <xdr:cNvCxnSpPr/>
            </xdr:nvCxnSpPr>
            <xdr:spPr>
              <a:xfrm flipH="1">
                <a:off x="1705303" y="64873479"/>
                <a:ext cx="9540" cy="143306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3</xdr:col>
      <xdr:colOff>19050</xdr:colOff>
      <xdr:row>65</xdr:row>
      <xdr:rowOff>0</xdr:rowOff>
    </xdr:from>
    <xdr:to>
      <xdr:col>4</xdr:col>
      <xdr:colOff>47625</xdr:colOff>
      <xdr:row>69</xdr:row>
      <xdr:rowOff>123826</xdr:rowOff>
    </xdr:to>
    <xdr:grpSp>
      <xdr:nvGrpSpPr>
        <xdr:cNvPr id="1640" name="Группа 7558"/>
        <xdr:cNvGrpSpPr>
          <a:grpSpLocks/>
        </xdr:cNvGrpSpPr>
      </xdr:nvGrpSpPr>
      <xdr:grpSpPr bwMode="auto">
        <a:xfrm>
          <a:off x="1057275" y="11344275"/>
          <a:ext cx="1571625" cy="857251"/>
          <a:chOff x="1485900" y="2713386"/>
          <a:chExt cx="1314450" cy="1130078"/>
        </a:xfrm>
      </xdr:grpSpPr>
      <xdr:grpSp>
        <xdr:nvGrpSpPr>
          <xdr:cNvPr id="1641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64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649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65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65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65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65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65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65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6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6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66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66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66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66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66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6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6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7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68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66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65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65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65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5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64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643" name="Прямая со стрелкой 164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4" name="Прямая со стрелкой 164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4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4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4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828675</xdr:colOff>
      <xdr:row>69</xdr:row>
      <xdr:rowOff>28575</xdr:rowOff>
    </xdr:from>
    <xdr:to>
      <xdr:col>4</xdr:col>
      <xdr:colOff>9525</xdr:colOff>
      <xdr:row>77</xdr:row>
      <xdr:rowOff>85726</xdr:rowOff>
    </xdr:to>
    <xdr:grpSp>
      <xdr:nvGrpSpPr>
        <xdr:cNvPr id="1681" name="Группа 7558"/>
        <xdr:cNvGrpSpPr>
          <a:grpSpLocks/>
        </xdr:cNvGrpSpPr>
      </xdr:nvGrpSpPr>
      <xdr:grpSpPr bwMode="auto">
        <a:xfrm>
          <a:off x="1019175" y="12106275"/>
          <a:ext cx="1571625" cy="1419226"/>
          <a:chOff x="1485900" y="2713386"/>
          <a:chExt cx="1314450" cy="1130078"/>
        </a:xfrm>
      </xdr:grpSpPr>
      <xdr:grpSp>
        <xdr:nvGrpSpPr>
          <xdr:cNvPr id="1682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689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690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693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694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695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696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697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700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01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02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03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704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705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707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708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09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0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1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2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3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4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5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6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7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8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19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20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21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706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698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699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691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92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683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684" name="Прямая со стрелкой 1683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5" name="Прямая со стрелкой 1684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86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7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88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838200</xdr:colOff>
      <xdr:row>81</xdr:row>
      <xdr:rowOff>0</xdr:rowOff>
    </xdr:from>
    <xdr:to>
      <xdr:col>3</xdr:col>
      <xdr:colOff>1362074</xdr:colOff>
      <xdr:row>84</xdr:row>
      <xdr:rowOff>114300</xdr:rowOff>
    </xdr:to>
    <xdr:grpSp>
      <xdr:nvGrpSpPr>
        <xdr:cNvPr id="1722" name="Группа 7558"/>
        <xdr:cNvGrpSpPr>
          <a:grpSpLocks/>
        </xdr:cNvGrpSpPr>
      </xdr:nvGrpSpPr>
      <xdr:grpSpPr bwMode="auto">
        <a:xfrm>
          <a:off x="1028700" y="13973175"/>
          <a:ext cx="1371599" cy="942975"/>
          <a:chOff x="1485900" y="2713386"/>
          <a:chExt cx="1314450" cy="1130078"/>
        </a:xfrm>
      </xdr:grpSpPr>
      <xdr:grpSp>
        <xdr:nvGrpSpPr>
          <xdr:cNvPr id="1723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730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731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734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735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736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737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738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741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42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43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744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745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746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748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749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0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1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2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3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4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5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6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7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8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59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60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61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762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747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3" y="2669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739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740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732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733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724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725" name="Прямая со стрелкой 1724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6" name="Прямая со стрелкой 1725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27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8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9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790575</xdr:colOff>
      <xdr:row>206</xdr:row>
      <xdr:rowOff>66675</xdr:rowOff>
    </xdr:from>
    <xdr:to>
      <xdr:col>4</xdr:col>
      <xdr:colOff>38100</xdr:colOff>
      <xdr:row>210</xdr:row>
      <xdr:rowOff>28575</xdr:rowOff>
    </xdr:to>
    <xdr:grpSp>
      <xdr:nvGrpSpPr>
        <xdr:cNvPr id="1763" name="Группа 1762"/>
        <xdr:cNvGrpSpPr/>
      </xdr:nvGrpSpPr>
      <xdr:grpSpPr>
        <a:xfrm>
          <a:off x="981075" y="37461825"/>
          <a:ext cx="1638300" cy="619125"/>
          <a:chOff x="1085850" y="295016703"/>
          <a:chExt cx="1533525" cy="944070"/>
        </a:xfrm>
      </xdr:grpSpPr>
      <xdr:grpSp>
        <xdr:nvGrpSpPr>
          <xdr:cNvPr id="1764" name="Группа 11339"/>
          <xdr:cNvGrpSpPr>
            <a:grpSpLocks/>
          </xdr:cNvGrpSpPr>
        </xdr:nvGrpSpPr>
        <xdr:grpSpPr bwMode="auto">
          <a:xfrm>
            <a:off x="1257300" y="295017779"/>
            <a:ext cx="1362075" cy="942948"/>
            <a:chOff x="1381124" y="38796103"/>
            <a:chExt cx="1362076" cy="654291"/>
          </a:xfrm>
        </xdr:grpSpPr>
        <xdr:grpSp>
          <xdr:nvGrpSpPr>
            <xdr:cNvPr id="1770" name="Группа 11340"/>
            <xdr:cNvGrpSpPr>
              <a:grpSpLocks/>
            </xdr:cNvGrpSpPr>
          </xdr:nvGrpSpPr>
          <xdr:grpSpPr bwMode="auto">
            <a:xfrm>
              <a:off x="1381124" y="38796103"/>
              <a:ext cx="1133476" cy="522125"/>
              <a:chOff x="1381124" y="38796103"/>
              <a:chExt cx="1133476" cy="522125"/>
            </a:xfrm>
          </xdr:grpSpPr>
          <xdr:grpSp>
            <xdr:nvGrpSpPr>
              <xdr:cNvPr id="1777" name="Группа 11347"/>
              <xdr:cNvGrpSpPr>
                <a:grpSpLocks/>
              </xdr:cNvGrpSpPr>
            </xdr:nvGrpSpPr>
            <xdr:grpSpPr bwMode="auto">
              <a:xfrm>
                <a:off x="1381124" y="38861109"/>
                <a:ext cx="1104901" cy="356885"/>
                <a:chOff x="1400175" y="38792519"/>
                <a:chExt cx="1104901" cy="391715"/>
              </a:xfrm>
            </xdr:grpSpPr>
            <xdr:cxnSp macro="">
              <xdr:nvCxnSpPr>
                <xdr:cNvPr id="1790" name="Прямая соединительная линия 1789"/>
                <xdr:cNvCxnSpPr/>
              </xdr:nvCxnSpPr>
              <xdr:spPr>
                <a:xfrm rot="60000" flipV="1">
                  <a:off x="2266951" y="38792519"/>
                  <a:ext cx="238125" cy="14508"/>
                </a:xfrm>
                <a:prstGeom prst="line">
                  <a:avLst/>
                </a:prstGeom>
                <a:ln w="66675"/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1791" name="Группа 11361"/>
                <xdr:cNvGrpSpPr>
                  <a:grpSpLocks/>
                </xdr:cNvGrpSpPr>
              </xdr:nvGrpSpPr>
              <xdr:grpSpPr bwMode="auto">
                <a:xfrm>
                  <a:off x="1400175" y="38792519"/>
                  <a:ext cx="857251" cy="391715"/>
                  <a:chOff x="1447801" y="38735369"/>
                  <a:chExt cx="857251" cy="391715"/>
                </a:xfrm>
              </xdr:grpSpPr>
              <xdr:cxnSp macro="">
                <xdr:nvCxnSpPr>
                  <xdr:cNvPr id="1792" name="Прямая соединительная линия 1791"/>
                  <xdr:cNvCxnSpPr/>
                </xdr:nvCxnSpPr>
                <xdr:spPr>
                  <a:xfrm flipV="1">
                    <a:off x="2152652" y="38735369"/>
                    <a:ext cx="152400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793" name="Прямая соединительная линия 1792"/>
                  <xdr:cNvCxnSpPr/>
                </xdr:nvCxnSpPr>
                <xdr:spPr>
                  <a:xfrm>
                    <a:off x="1676401" y="38742623"/>
                    <a:ext cx="180975" cy="384461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794" name="Прямая соединительная линия 1793"/>
                  <xdr:cNvCxnSpPr/>
                </xdr:nvCxnSpPr>
                <xdr:spPr>
                  <a:xfrm flipV="1">
                    <a:off x="1857376" y="39127083"/>
                    <a:ext cx="295275" cy="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795" name="Прямая соединительная линия 1794"/>
                  <xdr:cNvCxnSpPr/>
                </xdr:nvCxnSpPr>
                <xdr:spPr>
                  <a:xfrm rot="780000" flipV="1">
                    <a:off x="1447801" y="38742623"/>
                    <a:ext cx="219075" cy="36270"/>
                  </a:xfrm>
                  <a:prstGeom prst="line">
                    <a:avLst/>
                  </a:prstGeom>
                  <a:ln w="66675"/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  <xdr:cxnSp macro="">
            <xdr:nvCxnSpPr>
              <xdr:cNvPr id="1778" name="Прямая соединительная линия 1777"/>
              <xdr:cNvCxnSpPr/>
            </xdr:nvCxnSpPr>
            <xdr:spPr>
              <a:xfrm flipV="1">
                <a:off x="1428749" y="38842367"/>
                <a:ext cx="95250" cy="594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79" name="Прямая соединительная линия 1778"/>
              <xdr:cNvCxnSpPr/>
            </xdr:nvCxnSpPr>
            <xdr:spPr>
              <a:xfrm flipV="1">
                <a:off x="1514474" y="38868804"/>
                <a:ext cx="95250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0" name="Прямая соединительная линия 1779"/>
              <xdr:cNvCxnSpPr/>
            </xdr:nvCxnSpPr>
            <xdr:spPr>
              <a:xfrm flipV="1">
                <a:off x="1600199" y="38921677"/>
                <a:ext cx="57150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1" name="Прямая соединительная линия 1780"/>
              <xdr:cNvCxnSpPr/>
            </xdr:nvCxnSpPr>
            <xdr:spPr>
              <a:xfrm flipV="1">
                <a:off x="1666874" y="39014206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2" name="Прямая соединительная линия 1781"/>
              <xdr:cNvCxnSpPr/>
            </xdr:nvCxnSpPr>
            <xdr:spPr>
              <a:xfrm flipV="1">
                <a:off x="1714499" y="39119953"/>
                <a:ext cx="285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3" name="Прямая соединительная линия 1782"/>
              <xdr:cNvCxnSpPr/>
            </xdr:nvCxnSpPr>
            <xdr:spPr>
              <a:xfrm flipV="1">
                <a:off x="1819274" y="39205872"/>
                <a:ext cx="47625" cy="72701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4" name="Прямая соединительная линия 1783"/>
              <xdr:cNvCxnSpPr/>
            </xdr:nvCxnSpPr>
            <xdr:spPr>
              <a:xfrm flipV="1">
                <a:off x="1971675" y="39232309"/>
                <a:ext cx="38100" cy="8591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5" name="Прямая соединительная линия 1784"/>
              <xdr:cNvCxnSpPr/>
            </xdr:nvCxnSpPr>
            <xdr:spPr>
              <a:xfrm flipH="1" flipV="1">
                <a:off x="2105025" y="39172826"/>
                <a:ext cx="66675" cy="11896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6" name="Прямая соединительная линия 1785"/>
              <xdr:cNvCxnSpPr/>
            </xdr:nvCxnSpPr>
            <xdr:spPr>
              <a:xfrm>
                <a:off x="2190750" y="39073689"/>
                <a:ext cx="4762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7" name="Прямая соединительная линия 1786"/>
              <xdr:cNvCxnSpPr/>
            </xdr:nvCxnSpPr>
            <xdr:spPr>
              <a:xfrm>
                <a:off x="2247900" y="38921677"/>
                <a:ext cx="28575" cy="99138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8" name="Прямая соединительная линия 1787"/>
              <xdr:cNvCxnSpPr/>
            </xdr:nvCxnSpPr>
            <xdr:spPr>
              <a:xfrm flipH="1" flipV="1">
                <a:off x="2295525" y="38835758"/>
                <a:ext cx="85725" cy="112356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789" name="Прямая соединительная линия 1788"/>
              <xdr:cNvCxnSpPr/>
            </xdr:nvCxnSpPr>
            <xdr:spPr>
              <a:xfrm flipH="1" flipV="1">
                <a:off x="2447925" y="38796103"/>
                <a:ext cx="66675" cy="92529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1771" name="Прямая соединительная линия 1770"/>
            <xdr:cNvCxnSpPr/>
          </xdr:nvCxnSpPr>
          <xdr:spPr>
            <a:xfrm flipV="1">
              <a:off x="1733549" y="39126563"/>
              <a:ext cx="28575" cy="32383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72" name="Прямая соединительная линия 1771"/>
            <xdr:cNvCxnSpPr/>
          </xdr:nvCxnSpPr>
          <xdr:spPr>
            <a:xfrm flipH="1" flipV="1">
              <a:off x="2095500" y="39205873"/>
              <a:ext cx="19050" cy="231321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73" name="Прямая со стрелкой 1772"/>
            <xdr:cNvCxnSpPr/>
          </xdr:nvCxnSpPr>
          <xdr:spPr>
            <a:xfrm>
              <a:off x="1733549" y="39404147"/>
              <a:ext cx="371475" cy="13218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74" name="Прямая соединительная линия 1773"/>
            <xdr:cNvCxnSpPr/>
          </xdr:nvCxnSpPr>
          <xdr:spPr>
            <a:xfrm>
              <a:off x="2152650" y="39212481"/>
              <a:ext cx="581025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75" name="Прямая соединительная линия 1774"/>
            <xdr:cNvCxnSpPr/>
          </xdr:nvCxnSpPr>
          <xdr:spPr>
            <a:xfrm flipV="1">
              <a:off x="2533650" y="38862194"/>
              <a:ext cx="209550" cy="6609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76" name="Прямая со стрелкой 1775"/>
            <xdr:cNvCxnSpPr/>
          </xdr:nvCxnSpPr>
          <xdr:spPr>
            <a:xfrm>
              <a:off x="2600325" y="38835758"/>
              <a:ext cx="0" cy="363487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765" name="Прямая соединительная линия 1764"/>
          <xdr:cNvCxnSpPr/>
        </xdr:nvCxnSpPr>
        <xdr:spPr>
          <a:xfrm>
            <a:off x="1228725" y="295475025"/>
            <a:ext cx="7429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66" name="Прямая соединительная линия 1765"/>
          <xdr:cNvCxnSpPr/>
        </xdr:nvCxnSpPr>
        <xdr:spPr>
          <a:xfrm>
            <a:off x="1238250" y="295627425"/>
            <a:ext cx="428625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67" name="Прямая со стрелкой 1766"/>
          <xdr:cNvCxnSpPr/>
        </xdr:nvCxnSpPr>
        <xdr:spPr>
          <a:xfrm>
            <a:off x="1409700" y="295465500"/>
            <a:ext cx="9525" cy="1905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68" name="TextBox 1767"/>
          <xdr:cNvSpPr txBox="1"/>
        </xdr:nvSpPr>
        <xdr:spPr>
          <a:xfrm>
            <a:off x="1085850" y="2953321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sp macro="" textlink="">
        <xdr:nvSpPr>
          <xdr:cNvPr id="1769" name="TextBox 1768"/>
          <xdr:cNvSpPr txBox="1"/>
        </xdr:nvSpPr>
        <xdr:spPr>
          <a:xfrm>
            <a:off x="1733550" y="295675050"/>
            <a:ext cx="2667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b</a:t>
            </a:r>
            <a:endParaRPr lang="ru-RU" sz="1100"/>
          </a:p>
        </xdr:txBody>
      </xdr:sp>
    </xdr:grpSp>
    <xdr:clientData/>
  </xdr:twoCellAnchor>
  <xdr:twoCellAnchor>
    <xdr:from>
      <xdr:col>3</xdr:col>
      <xdr:colOff>123824</xdr:colOff>
      <xdr:row>212</xdr:row>
      <xdr:rowOff>0</xdr:rowOff>
    </xdr:from>
    <xdr:to>
      <xdr:col>3</xdr:col>
      <xdr:colOff>1352549</xdr:colOff>
      <xdr:row>216</xdr:row>
      <xdr:rowOff>0</xdr:rowOff>
    </xdr:to>
    <xdr:grpSp>
      <xdr:nvGrpSpPr>
        <xdr:cNvPr id="1796" name="Группа 7558"/>
        <xdr:cNvGrpSpPr>
          <a:grpSpLocks/>
        </xdr:cNvGrpSpPr>
      </xdr:nvGrpSpPr>
      <xdr:grpSpPr bwMode="auto">
        <a:xfrm>
          <a:off x="1162049" y="38385750"/>
          <a:ext cx="1228725" cy="638175"/>
          <a:chOff x="1485900" y="2713386"/>
          <a:chExt cx="1314450" cy="1130078"/>
        </a:xfrm>
      </xdr:grpSpPr>
      <xdr:grpSp>
        <xdr:nvGrpSpPr>
          <xdr:cNvPr id="1797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804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805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808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809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810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811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812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815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16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17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18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819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820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822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823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4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5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6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7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8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29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0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1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2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3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4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5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36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821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813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814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806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807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798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799" name="Прямая со стрелкой 1798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00" name="Прямая со стрелкой 1799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01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2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3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123824</xdr:colOff>
      <xdr:row>217</xdr:row>
      <xdr:rowOff>152400</xdr:rowOff>
    </xdr:from>
    <xdr:to>
      <xdr:col>3</xdr:col>
      <xdr:colOff>1352549</xdr:colOff>
      <xdr:row>218</xdr:row>
      <xdr:rowOff>0</xdr:rowOff>
    </xdr:to>
    <xdr:grpSp>
      <xdr:nvGrpSpPr>
        <xdr:cNvPr id="1837" name="Группа 7558"/>
        <xdr:cNvGrpSpPr>
          <a:grpSpLocks/>
        </xdr:cNvGrpSpPr>
      </xdr:nvGrpSpPr>
      <xdr:grpSpPr bwMode="auto">
        <a:xfrm>
          <a:off x="1162049" y="39319200"/>
          <a:ext cx="1228725" cy="38100"/>
          <a:chOff x="1485900" y="2713386"/>
          <a:chExt cx="1314450" cy="1130078"/>
        </a:xfrm>
      </xdr:grpSpPr>
      <xdr:grpSp>
        <xdr:nvGrpSpPr>
          <xdr:cNvPr id="1838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845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846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849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850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851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852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853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856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57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58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59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860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861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863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864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5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6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7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8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9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0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1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2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3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4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5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6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7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862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854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855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847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848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839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840" name="Прямая со стрелкой 1839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1" name="Прямая со стрелкой 1840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42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3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4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809624</xdr:colOff>
      <xdr:row>405</xdr:row>
      <xdr:rowOff>28574</xdr:rowOff>
    </xdr:from>
    <xdr:to>
      <xdr:col>3</xdr:col>
      <xdr:colOff>1304924</xdr:colOff>
      <xdr:row>409</xdr:row>
      <xdr:rowOff>133350</xdr:rowOff>
    </xdr:to>
    <xdr:grpSp>
      <xdr:nvGrpSpPr>
        <xdr:cNvPr id="1878" name="Группа 7558"/>
        <xdr:cNvGrpSpPr>
          <a:grpSpLocks/>
        </xdr:cNvGrpSpPr>
      </xdr:nvGrpSpPr>
      <xdr:grpSpPr bwMode="auto">
        <a:xfrm>
          <a:off x="1000124" y="73580624"/>
          <a:ext cx="1343025" cy="838201"/>
          <a:chOff x="1485900" y="2713386"/>
          <a:chExt cx="1314450" cy="1130078"/>
        </a:xfrm>
      </xdr:grpSpPr>
      <xdr:grpSp>
        <xdr:nvGrpSpPr>
          <xdr:cNvPr id="1879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886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887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890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891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892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893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894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897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98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899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00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901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902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904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905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06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07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08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09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0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1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2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3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4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5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6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7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18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903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895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896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888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889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880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881" name="Прямая со стрелкой 1880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82" name="Прямая со стрелкой 1881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83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4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5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85725</xdr:colOff>
      <xdr:row>483</xdr:row>
      <xdr:rowOff>142876</xdr:rowOff>
    </xdr:from>
    <xdr:to>
      <xdr:col>3</xdr:col>
      <xdr:colOff>1314450</xdr:colOff>
      <xdr:row>484</xdr:row>
      <xdr:rowOff>0</xdr:rowOff>
    </xdr:to>
    <xdr:grpSp>
      <xdr:nvGrpSpPr>
        <xdr:cNvPr id="1919" name="Группа 7558"/>
        <xdr:cNvGrpSpPr>
          <a:grpSpLocks/>
        </xdr:cNvGrpSpPr>
      </xdr:nvGrpSpPr>
      <xdr:grpSpPr bwMode="auto">
        <a:xfrm>
          <a:off x="1123950" y="87496651"/>
          <a:ext cx="1228725" cy="19049"/>
          <a:chOff x="1485900" y="2713386"/>
          <a:chExt cx="1314450" cy="1130078"/>
        </a:xfrm>
      </xdr:grpSpPr>
      <xdr:grpSp>
        <xdr:nvGrpSpPr>
          <xdr:cNvPr id="1920" name="Group 2108"/>
          <xdr:cNvGrpSpPr>
            <a:grpSpLocks/>
          </xdr:cNvGrpSpPr>
        </xdr:nvGrpSpPr>
        <xdr:grpSpPr bwMode="auto">
          <a:xfrm>
            <a:off x="1638300" y="2713386"/>
            <a:ext cx="1162050" cy="1130078"/>
            <a:chOff x="254" y="4620"/>
            <a:chExt cx="122" cy="123"/>
          </a:xfrm>
        </xdr:grpSpPr>
        <xdr:sp macro="" textlink="">
          <xdr:nvSpPr>
            <xdr:cNvPr id="1927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928" name="Group 2110"/>
            <xdr:cNvGrpSpPr>
              <a:grpSpLocks/>
            </xdr:cNvGrpSpPr>
          </xdr:nvGrpSpPr>
          <xdr:grpSpPr bwMode="auto">
            <a:xfrm>
              <a:off x="254" y="4650"/>
              <a:ext cx="122" cy="93"/>
              <a:chOff x="66" y="2614"/>
              <a:chExt cx="158" cy="152"/>
            </a:xfrm>
          </xdr:grpSpPr>
          <xdr:sp macro="" textlink="">
            <xdr:nvSpPr>
              <xdr:cNvPr id="1931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932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933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934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935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938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39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40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41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942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943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945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946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47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48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49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0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1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2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3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4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5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6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7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8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59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944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936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937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929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930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921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922" name="Прямая со стрелкой 1921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23" name="Прямая со стрелкой 1922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4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5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6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19049</xdr:colOff>
      <xdr:row>276</xdr:row>
      <xdr:rowOff>0</xdr:rowOff>
    </xdr:from>
    <xdr:to>
      <xdr:col>3</xdr:col>
      <xdr:colOff>1457325</xdr:colOff>
      <xdr:row>281</xdr:row>
      <xdr:rowOff>19049</xdr:rowOff>
    </xdr:to>
    <xdr:grpSp>
      <xdr:nvGrpSpPr>
        <xdr:cNvPr id="1960" name="Группа 7558"/>
        <xdr:cNvGrpSpPr>
          <a:grpSpLocks/>
        </xdr:cNvGrpSpPr>
      </xdr:nvGrpSpPr>
      <xdr:grpSpPr bwMode="auto">
        <a:xfrm>
          <a:off x="1057274" y="50044350"/>
          <a:ext cx="1438276" cy="1114424"/>
          <a:chOff x="1485900" y="2713386"/>
          <a:chExt cx="1314450" cy="1130078"/>
        </a:xfrm>
      </xdr:grpSpPr>
      <xdr:grpSp>
        <xdr:nvGrpSpPr>
          <xdr:cNvPr id="1961" name="Group 2108"/>
          <xdr:cNvGrpSpPr>
            <a:grpSpLocks/>
          </xdr:cNvGrpSpPr>
        </xdr:nvGrpSpPr>
        <xdr:grpSpPr bwMode="auto">
          <a:xfrm>
            <a:off x="1638300" y="2713354"/>
            <a:ext cx="1162050" cy="964700"/>
            <a:chOff x="254" y="4620"/>
            <a:chExt cx="122" cy="105"/>
          </a:xfrm>
        </xdr:grpSpPr>
        <xdr:sp macro="" textlink="">
          <xdr:nvSpPr>
            <xdr:cNvPr id="1968" name="Text Box 2109"/>
            <xdr:cNvSpPr txBox="1">
              <a:spLocks noChangeArrowheads="1"/>
            </xdr:cNvSpPr>
          </xdr:nvSpPr>
          <xdr:spPr bwMode="auto">
            <a:xfrm>
              <a:off x="312" y="46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969" name="Group 2110"/>
            <xdr:cNvGrpSpPr>
              <a:grpSpLocks/>
            </xdr:cNvGrpSpPr>
          </xdr:nvGrpSpPr>
          <xdr:grpSpPr bwMode="auto">
            <a:xfrm>
              <a:off x="254" y="4633"/>
              <a:ext cx="122" cy="92"/>
              <a:chOff x="66" y="2614"/>
              <a:chExt cx="158" cy="152"/>
            </a:xfrm>
          </xdr:grpSpPr>
          <xdr:sp macro="" textlink="">
            <xdr:nvSpPr>
              <xdr:cNvPr id="1972" name="Line 2111"/>
              <xdr:cNvSpPr>
                <a:spLocks noChangeShapeType="1"/>
              </xdr:cNvSpPr>
            </xdr:nvSpPr>
            <xdr:spPr bwMode="auto">
              <a:xfrm rot="20493383" flipV="1">
                <a:off x="135" y="2689"/>
                <a:ext cx="89" cy="51"/>
              </a:xfrm>
              <a:prstGeom prst="line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  <a:ext uri="{91240B29-F687-4F45-9708-019B960494DF}">
                  <a14:hiddenLine xmlns:a14="http://schemas.microsoft.com/office/drawing/2010/main" w="19050">
                    <a:solidFill>
                      <a:srgbClr val="000000"/>
                    </a:solidFill>
                    <a:round/>
                    <a:headEnd/>
                    <a:tailEnd/>
                  </a14:hiddenLine>
                </a:ext>
              </a:extLst>
            </xdr:spPr>
          </xdr:sp>
          <xdr:grpSp>
            <xdr:nvGrpSpPr>
              <xdr:cNvPr id="1973" name="Group 2112"/>
              <xdr:cNvGrpSpPr>
                <a:grpSpLocks/>
              </xdr:cNvGrpSpPr>
            </xdr:nvGrpSpPr>
            <xdr:grpSpPr bwMode="auto">
              <a:xfrm>
                <a:off x="66" y="2614"/>
                <a:ext cx="155" cy="152"/>
                <a:chOff x="66" y="2614"/>
                <a:chExt cx="155" cy="152"/>
              </a:xfrm>
            </xdr:grpSpPr>
            <xdr:sp macro="" textlink="">
              <xdr:nvSpPr>
                <xdr:cNvPr id="1974" name="Freeform 2113"/>
                <xdr:cNvSpPr>
                  <a:spLocks/>
                </xdr:cNvSpPr>
              </xdr:nvSpPr>
              <xdr:spPr bwMode="auto">
                <a:xfrm>
                  <a:off x="211" y="2618"/>
                  <a:ext cx="6" cy="61"/>
                </a:xfrm>
                <a:custGeom>
                  <a:avLst/>
                  <a:gdLst>
                    <a:gd name="T0" fmla="*/ 3 w 6"/>
                    <a:gd name="T1" fmla="*/ 0 h 59"/>
                    <a:gd name="T2" fmla="*/ 0 w 6"/>
                    <a:gd name="T3" fmla="*/ 20 h 59"/>
                    <a:gd name="T4" fmla="*/ 1 w 6"/>
                    <a:gd name="T5" fmla="*/ 35 h 59"/>
                    <a:gd name="T6" fmla="*/ 6 w 6"/>
                    <a:gd name="T7" fmla="*/ 44 h 59"/>
                    <a:gd name="T8" fmla="*/ 3 w 6"/>
                    <a:gd name="T9" fmla="*/ 67 h 59"/>
                    <a:gd name="T10" fmla="*/ 0 60000 65536"/>
                    <a:gd name="T11" fmla="*/ 0 60000 65536"/>
                    <a:gd name="T12" fmla="*/ 0 60000 65536"/>
                    <a:gd name="T13" fmla="*/ 0 60000 65536"/>
                    <a:gd name="T14" fmla="*/ 0 60000 65536"/>
                    <a:gd name="T15" fmla="*/ 0 w 6"/>
                    <a:gd name="T16" fmla="*/ 0 h 59"/>
                    <a:gd name="T17" fmla="*/ 6 w 6"/>
                    <a:gd name="T18" fmla="*/ 59 h 59"/>
                  </a:gdLst>
                  <a:ahLst/>
                  <a:cxnLst>
                    <a:cxn ang="T10">
                      <a:pos x="T0" y="T1"/>
                    </a:cxn>
                    <a:cxn ang="T11">
                      <a:pos x="T2" y="T3"/>
                    </a:cxn>
                    <a:cxn ang="T12">
                      <a:pos x="T4" y="T5"/>
                    </a:cxn>
                    <a:cxn ang="T13">
                      <a:pos x="T6" y="T7"/>
                    </a:cxn>
                    <a:cxn ang="T14">
                      <a:pos x="T8" y="T9"/>
                    </a:cxn>
                  </a:cxnLst>
                  <a:rect l="T15" t="T16" r="T17" b="T18"/>
                  <a:pathLst>
                    <a:path w="6" h="59">
                      <a:moveTo>
                        <a:pt x="3" y="0"/>
                      </a:moveTo>
                      <a:cubicBezTo>
                        <a:pt x="2" y="5"/>
                        <a:pt x="0" y="16"/>
                        <a:pt x="0" y="16"/>
                      </a:cubicBezTo>
                      <a:cubicBezTo>
                        <a:pt x="0" y="21"/>
                        <a:pt x="0" y="26"/>
                        <a:pt x="1" y="31"/>
                      </a:cubicBezTo>
                      <a:cubicBezTo>
                        <a:pt x="1" y="34"/>
                        <a:pt x="6" y="40"/>
                        <a:pt x="6" y="40"/>
                      </a:cubicBezTo>
                      <a:cubicBezTo>
                        <a:pt x="5" y="47"/>
                        <a:pt x="3" y="53"/>
                        <a:pt x="3" y="59"/>
                      </a:cubicBezTo>
                    </a:path>
                  </a:pathLst>
                </a:cu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round/>
                      <a:headEnd/>
                      <a:tailEnd/>
                    </a14:hiddenLine>
                  </a:ext>
                </a:extLst>
              </xdr:spPr>
            </xdr:sp>
            <xdr:grpSp>
              <xdr:nvGrpSpPr>
                <xdr:cNvPr id="1975" name="Group 2114"/>
                <xdr:cNvGrpSpPr>
                  <a:grpSpLocks/>
                </xdr:cNvGrpSpPr>
              </xdr:nvGrpSpPr>
              <xdr:grpSpPr bwMode="auto">
                <a:xfrm>
                  <a:off x="66" y="2614"/>
                  <a:ext cx="155" cy="152"/>
                  <a:chOff x="66" y="2614"/>
                  <a:chExt cx="155" cy="152"/>
                </a:xfrm>
              </xdr:grpSpPr>
              <xdr:grpSp>
                <xdr:nvGrpSpPr>
                  <xdr:cNvPr id="1976" name="Group 2115"/>
                  <xdr:cNvGrpSpPr>
                    <a:grpSpLocks/>
                  </xdr:cNvGrpSpPr>
                </xdr:nvGrpSpPr>
                <xdr:grpSpPr bwMode="auto">
                  <a:xfrm>
                    <a:off x="66" y="2624"/>
                    <a:ext cx="155" cy="142"/>
                    <a:chOff x="66" y="2624"/>
                    <a:chExt cx="155" cy="142"/>
                  </a:xfrm>
                </xdr:grpSpPr>
                <xdr:sp macro="" textlink="">
                  <xdr:nvSpPr>
                    <xdr:cNvPr id="1979" name="Line 2116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66" y="2625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80" name="Line 2117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75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81" name="Line 2118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52" y="2624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sp macro="" textlink="">
                  <xdr:nvSpPr>
                    <xdr:cNvPr id="1982" name="Line 2119"/>
                    <xdr:cNvSpPr>
                      <a:spLocks noChangeShapeType="1"/>
                    </xdr:cNvSpPr>
                  </xdr:nvSpPr>
                  <xdr:spPr bwMode="auto">
                    <a:xfrm rot="20473606" flipV="1">
                      <a:off x="160" y="2626"/>
                      <a:ext cx="61" cy="35"/>
                    </a:xfrm>
                    <a:prstGeom prst="line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  <a:ext uri="{91240B29-F687-4F45-9708-019B960494DF}">
                        <a14:hiddenLine xmlns:a14="http://schemas.microsoft.com/office/drawing/2010/main"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14:hiddenLine>
                      </a:ext>
                    </a:extLst>
                  </xdr:spPr>
                </xdr:sp>
                <xdr:grpSp>
                  <xdr:nvGrpSpPr>
                    <xdr:cNvPr id="1983" name="Group 2120"/>
                    <xdr:cNvGrpSpPr>
                      <a:grpSpLocks/>
                    </xdr:cNvGrpSpPr>
                  </xdr:nvGrpSpPr>
                  <xdr:grpSpPr bwMode="auto">
                    <a:xfrm>
                      <a:off x="74" y="2669"/>
                      <a:ext cx="94" cy="97"/>
                      <a:chOff x="74" y="2669"/>
                      <a:chExt cx="91" cy="97"/>
                    </a:xfrm>
                  </xdr:grpSpPr>
                  <xdr:grpSp>
                    <xdr:nvGrpSpPr>
                      <xdr:cNvPr id="1984" name="Group 2121"/>
                      <xdr:cNvGrpSpPr>
                        <a:grpSpLocks/>
                      </xdr:cNvGrpSpPr>
                    </xdr:nvGrpSpPr>
                    <xdr:grpSpPr bwMode="auto">
                      <a:xfrm>
                        <a:off x="74" y="2669"/>
                        <a:ext cx="91" cy="97"/>
                        <a:chOff x="74" y="2672"/>
                        <a:chExt cx="91" cy="91"/>
                      </a:xfrm>
                    </xdr:grpSpPr>
                    <xdr:sp macro="" textlink="">
                      <xdr:nvSpPr>
                        <xdr:cNvPr id="1986" name="Freeform 2122"/>
                        <xdr:cNvSpPr>
                          <a:spLocks/>
                        </xdr:cNvSpPr>
                      </xdr:nvSpPr>
                      <xdr:spPr bwMode="auto">
                        <a:xfrm>
                          <a:off x="74" y="2674"/>
                          <a:ext cx="91" cy="89"/>
                        </a:xfrm>
                        <a:custGeom>
                          <a:avLst/>
                          <a:gdLst>
                            <a:gd name="T0" fmla="*/ 0 w 121"/>
                            <a:gd name="T1" fmla="*/ 0 h 118"/>
                            <a:gd name="T2" fmla="*/ 2 w 121"/>
                            <a:gd name="T3" fmla="*/ 2 h 118"/>
                            <a:gd name="T4" fmla="*/ 2 w 121"/>
                            <a:gd name="T5" fmla="*/ 2 h 118"/>
                            <a:gd name="T6" fmla="*/ 2 w 121"/>
                            <a:gd name="T7" fmla="*/ 2 h 118"/>
                            <a:gd name="T8" fmla="*/ 2 w 121"/>
                            <a:gd name="T9" fmla="*/ 2 h 118"/>
                            <a:gd name="T10" fmla="*/ 2 w 121"/>
                            <a:gd name="T11" fmla="*/ 2 h 118"/>
                            <a:gd name="T12" fmla="*/ 2 w 121"/>
                            <a:gd name="T13" fmla="*/ 1 h 118"/>
                            <a:gd name="T14" fmla="*/ 0 60000 65536"/>
                            <a:gd name="T15" fmla="*/ 0 60000 65536"/>
                            <a:gd name="T16" fmla="*/ 0 60000 65536"/>
                            <a:gd name="T17" fmla="*/ 0 60000 65536"/>
                            <a:gd name="T18" fmla="*/ 0 60000 65536"/>
                            <a:gd name="T19" fmla="*/ 0 60000 65536"/>
                            <a:gd name="T20" fmla="*/ 0 60000 65536"/>
                            <a:gd name="T21" fmla="*/ 0 w 121"/>
                            <a:gd name="T22" fmla="*/ 0 h 118"/>
                            <a:gd name="T23" fmla="*/ 121 w 121"/>
                            <a:gd name="T24" fmla="*/ 118 h 118"/>
                          </a:gdLst>
                          <a:ahLst/>
                          <a:cxnLst>
                            <a:cxn ang="T14">
                              <a:pos x="T0" y="T1"/>
                            </a:cxn>
                            <a:cxn ang="T15">
                              <a:pos x="T2" y="T3"/>
                            </a:cxn>
                            <a:cxn ang="T16">
                              <a:pos x="T4" y="T5"/>
                            </a:cxn>
                            <a:cxn ang="T17">
                              <a:pos x="T6" y="T7"/>
                            </a:cxn>
                            <a:cxn ang="T18">
                              <a:pos x="T8" y="T9"/>
                            </a:cxn>
                            <a:cxn ang="T19">
                              <a:pos x="T10" y="T11"/>
                            </a:cxn>
                            <a:cxn ang="T20">
                              <a:pos x="T12" y="T13"/>
                            </a:cxn>
                          </a:cxnLst>
                          <a:rect l="T21" t="T22" r="T23" b="T24"/>
                          <a:pathLst>
                            <a:path w="121" h="118">
                              <a:moveTo>
                                <a:pt x="0" y="0"/>
                              </a:moveTo>
                              <a:cubicBezTo>
                                <a:pt x="4" y="26"/>
                                <a:pt x="9" y="53"/>
                                <a:pt x="16" y="71"/>
                              </a:cubicBezTo>
                              <a:cubicBezTo>
                                <a:pt x="23" y="89"/>
                                <a:pt x="33" y="103"/>
                                <a:pt x="42" y="110"/>
                              </a:cubicBezTo>
                              <a:cubicBezTo>
                                <a:pt x="51" y="117"/>
                                <a:pt x="63" y="118"/>
                                <a:pt x="72" y="115"/>
                              </a:cubicBezTo>
                              <a:cubicBezTo>
                                <a:pt x="81" y="112"/>
                                <a:pt x="90" y="103"/>
                                <a:pt x="96" y="94"/>
                              </a:cubicBezTo>
                              <a:cubicBezTo>
                                <a:pt x="102" y="85"/>
                                <a:pt x="106" y="76"/>
                                <a:pt x="110" y="61"/>
                              </a:cubicBezTo>
                              <a:cubicBezTo>
                                <a:pt x="114" y="46"/>
                                <a:pt x="119" y="11"/>
                                <a:pt x="121" y="1"/>
                              </a:cubicBezTo>
                            </a:path>
                          </a:pathLst>
                        </a:custGeom>
                        <a:pattFill prst="pct10">
                          <a:fgClr>
                            <a:srgbClr val="000000"/>
                          </a:fgClr>
                          <a:bgClr>
                            <a:srgbClr val="FFFFFF"/>
                          </a:bgClr>
                        </a:pattFill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987" name="Line 212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4" y="2672"/>
                          <a:ext cx="24" cy="1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88" name="Line 212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" y="2672"/>
                          <a:ext cx="9" cy="6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89" name="Line 212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9" y="2673"/>
                          <a:ext cx="32" cy="2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0" name="Line 212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1" y="2673"/>
                          <a:ext cx="44" cy="29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1" name="Line 2127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2" y="2673"/>
                          <a:ext cx="59" cy="3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2" name="Line 2128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6" y="2676"/>
                          <a:ext cx="67" cy="42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3" name="Line 2129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89" y="2679"/>
                          <a:ext cx="74" cy="47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4" name="Line 2130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1" y="2691"/>
                          <a:ext cx="71" cy="4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5" name="Line 2131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95" y="2703"/>
                          <a:ext cx="65" cy="4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6" name="Line 2132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02" y="2718"/>
                          <a:ext cx="55" cy="3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7" name="Line 2133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11" y="2734"/>
                          <a:ext cx="39" cy="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8" name="Line 213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126" y="2749"/>
                          <a:ext cx="17" cy="1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999" name="Line 213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4" y="2673"/>
                          <a:ext cx="7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00" name="Line 213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159" y="2673"/>
                          <a:ext cx="6" cy="0"/>
                        </a:xfrm>
                        <a:prstGeom prst="line">
                          <a:avLst/>
                        </a:prstGeom>
                        <a:noFill/>
                        <a:ln w="19050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985" name="Freeform 2137"/>
                      <xdr:cNvSpPr>
                        <a:spLocks/>
                      </xdr:cNvSpPr>
                    </xdr:nvSpPr>
                    <xdr:spPr bwMode="auto">
                      <a:xfrm>
                        <a:off x="82" y="2671"/>
                        <a:ext cx="73" cy="87"/>
                      </a:xfrm>
                      <a:custGeom>
                        <a:avLst/>
                        <a:gdLst>
                          <a:gd name="T0" fmla="*/ 0 w 121"/>
                          <a:gd name="T1" fmla="*/ 0 h 118"/>
                          <a:gd name="T2" fmla="*/ 1 w 121"/>
                          <a:gd name="T3" fmla="*/ 1 h 118"/>
                          <a:gd name="T4" fmla="*/ 1 w 121"/>
                          <a:gd name="T5" fmla="*/ 1 h 118"/>
                          <a:gd name="T6" fmla="*/ 1 w 121"/>
                          <a:gd name="T7" fmla="*/ 1 h 118"/>
                          <a:gd name="T8" fmla="*/ 1 w 121"/>
                          <a:gd name="T9" fmla="*/ 1 h 118"/>
                          <a:gd name="T10" fmla="*/ 1 w 121"/>
                          <a:gd name="T11" fmla="*/ 1 h 118"/>
                          <a:gd name="T12" fmla="*/ 1 w 121"/>
                          <a:gd name="T13" fmla="*/ 1 h 118"/>
                          <a:gd name="T14" fmla="*/ 0 60000 65536"/>
                          <a:gd name="T15" fmla="*/ 0 60000 65536"/>
                          <a:gd name="T16" fmla="*/ 0 60000 65536"/>
                          <a:gd name="T17" fmla="*/ 0 60000 65536"/>
                          <a:gd name="T18" fmla="*/ 0 60000 65536"/>
                          <a:gd name="T19" fmla="*/ 0 60000 65536"/>
                          <a:gd name="T20" fmla="*/ 0 60000 65536"/>
                          <a:gd name="T21" fmla="*/ 0 w 121"/>
                          <a:gd name="T22" fmla="*/ 0 h 118"/>
                          <a:gd name="T23" fmla="*/ 121 w 121"/>
                          <a:gd name="T24" fmla="*/ 118 h 118"/>
                        </a:gdLst>
                        <a:ahLst/>
                        <a:cxnLst>
                          <a:cxn ang="T14">
                            <a:pos x="T0" y="T1"/>
                          </a:cxn>
                          <a:cxn ang="T15">
                            <a:pos x="T2" y="T3"/>
                          </a:cxn>
                          <a:cxn ang="T16">
                            <a:pos x="T4" y="T5"/>
                          </a:cxn>
                          <a:cxn ang="T17">
                            <a:pos x="T6" y="T7"/>
                          </a:cxn>
                          <a:cxn ang="T18">
                            <a:pos x="T8" y="T9"/>
                          </a:cxn>
                          <a:cxn ang="T19">
                            <a:pos x="T10" y="T11"/>
                          </a:cxn>
                          <a:cxn ang="T20">
                            <a:pos x="T12" y="T13"/>
                          </a:cxn>
                        </a:cxnLst>
                        <a:rect l="T21" t="T22" r="T23" b="T24"/>
                        <a:pathLst>
                          <a:path w="121" h="118">
                            <a:moveTo>
                              <a:pt x="0" y="0"/>
                            </a:moveTo>
                            <a:cubicBezTo>
                              <a:pt x="4" y="26"/>
                              <a:pt x="9" y="53"/>
                              <a:pt x="16" y="71"/>
                            </a:cubicBezTo>
                            <a:cubicBezTo>
                              <a:pt x="23" y="89"/>
                              <a:pt x="33" y="103"/>
                              <a:pt x="42" y="110"/>
                            </a:cubicBezTo>
                            <a:cubicBezTo>
                              <a:pt x="51" y="117"/>
                              <a:pt x="63" y="118"/>
                              <a:pt x="72" y="115"/>
                            </a:cubicBezTo>
                            <a:cubicBezTo>
                              <a:pt x="81" y="112"/>
                              <a:pt x="90" y="103"/>
                              <a:pt x="96" y="94"/>
                            </a:cubicBezTo>
                            <a:cubicBezTo>
                              <a:pt x="102" y="85"/>
                              <a:pt x="106" y="76"/>
                              <a:pt x="110" y="61"/>
                            </a:cubicBezTo>
                            <a:cubicBezTo>
                              <a:pt x="114" y="46"/>
                              <a:pt x="119" y="11"/>
                              <a:pt x="121" y="1"/>
                            </a:cubicBezTo>
                          </a:path>
                        </a:pathLst>
                      </a:custGeom>
                      <a:solidFill>
                        <a:srgbClr val="FFFFFF"/>
                      </a:solidFill>
                      <a:ln w="19050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  <xdr:sp macro="" textlink="">
                <xdr:nvSpPr>
                  <xdr:cNvPr id="1977" name="Freeform 2138"/>
                  <xdr:cNvSpPr>
                    <a:spLocks/>
                  </xdr:cNvSpPr>
                </xdr:nvSpPr>
                <xdr:spPr bwMode="auto">
                  <a:xfrm>
                    <a:off x="78" y="2614"/>
                    <a:ext cx="70" cy="136"/>
                  </a:xfrm>
                  <a:custGeom>
                    <a:avLst/>
                    <a:gdLst>
                      <a:gd name="T0" fmla="*/ 1 w 74"/>
                      <a:gd name="T1" fmla="*/ 51 h 135"/>
                      <a:gd name="T2" fmla="*/ 8 w 74"/>
                      <a:gd name="T3" fmla="*/ 44 h 135"/>
                      <a:gd name="T4" fmla="*/ 9 w 74"/>
                      <a:gd name="T5" fmla="*/ 31 h 135"/>
                      <a:gd name="T6" fmla="*/ 9 w 74"/>
                      <a:gd name="T7" fmla="*/ 20 h 135"/>
                      <a:gd name="T8" fmla="*/ 9 w 74"/>
                      <a:gd name="T9" fmla="*/ 8 h 135"/>
                      <a:gd name="T10" fmla="*/ 9 w 74"/>
                      <a:gd name="T11" fmla="*/ 5 h 135"/>
                      <a:gd name="T12" fmla="*/ 9 w 74"/>
                      <a:gd name="T13" fmla="*/ 44 h 135"/>
                      <a:gd name="T14" fmla="*/ 9 w 74"/>
                      <a:gd name="T15" fmla="*/ 59 h 135"/>
                      <a:gd name="T16" fmla="*/ 9 w 74"/>
                      <a:gd name="T17" fmla="*/ 61 h 135"/>
                      <a:gd name="T18" fmla="*/ 9 w 74"/>
                      <a:gd name="T19" fmla="*/ 132 h 135"/>
                      <a:gd name="T20" fmla="*/ 9 w 74"/>
                      <a:gd name="T21" fmla="*/ 182 h 135"/>
                      <a:gd name="T22" fmla="*/ 9 w 74"/>
                      <a:gd name="T23" fmla="*/ 191 h 135"/>
                      <a:gd name="T24" fmla="*/ 9 w 74"/>
                      <a:gd name="T25" fmla="*/ 197 h 135"/>
                      <a:gd name="T26" fmla="*/ 9 w 74"/>
                      <a:gd name="T27" fmla="*/ 180 h 135"/>
                      <a:gd name="T28" fmla="*/ 8 w 74"/>
                      <a:gd name="T29" fmla="*/ 162 h 135"/>
                      <a:gd name="T30" fmla="*/ 6 w 74"/>
                      <a:gd name="T31" fmla="*/ 156 h 135"/>
                      <a:gd name="T32" fmla="*/ 4 w 74"/>
                      <a:gd name="T33" fmla="*/ 137 h 135"/>
                      <a:gd name="T34" fmla="*/ 1 w 74"/>
                      <a:gd name="T35" fmla="*/ 64 h 135"/>
                      <a:gd name="T36" fmla="*/ 1 w 74"/>
                      <a:gd name="T37" fmla="*/ 51 h 135"/>
                      <a:gd name="T38" fmla="*/ 0 60000 65536"/>
                      <a:gd name="T39" fmla="*/ 0 60000 65536"/>
                      <a:gd name="T40" fmla="*/ 0 60000 65536"/>
                      <a:gd name="T41" fmla="*/ 0 60000 65536"/>
                      <a:gd name="T42" fmla="*/ 0 60000 65536"/>
                      <a:gd name="T43" fmla="*/ 0 60000 65536"/>
                      <a:gd name="T44" fmla="*/ 0 60000 65536"/>
                      <a:gd name="T45" fmla="*/ 0 60000 65536"/>
                      <a:gd name="T46" fmla="*/ 0 60000 65536"/>
                      <a:gd name="T47" fmla="*/ 0 60000 65536"/>
                      <a:gd name="T48" fmla="*/ 0 60000 65536"/>
                      <a:gd name="T49" fmla="*/ 0 60000 65536"/>
                      <a:gd name="T50" fmla="*/ 0 60000 65536"/>
                      <a:gd name="T51" fmla="*/ 0 60000 65536"/>
                      <a:gd name="T52" fmla="*/ 0 60000 65536"/>
                      <a:gd name="T53" fmla="*/ 0 60000 65536"/>
                      <a:gd name="T54" fmla="*/ 0 60000 65536"/>
                      <a:gd name="T55" fmla="*/ 0 60000 65536"/>
                      <a:gd name="T56" fmla="*/ 0 60000 65536"/>
                      <a:gd name="T57" fmla="*/ 0 w 74"/>
                      <a:gd name="T58" fmla="*/ 0 h 135"/>
                      <a:gd name="T59" fmla="*/ 74 w 74"/>
                      <a:gd name="T60" fmla="*/ 135 h 135"/>
                    </a:gdLst>
                    <a:ahLst/>
                    <a:cxnLst>
                      <a:cxn ang="T38">
                        <a:pos x="T0" y="T1"/>
                      </a:cxn>
                      <a:cxn ang="T39">
                        <a:pos x="T2" y="T3"/>
                      </a:cxn>
                      <a:cxn ang="T40">
                        <a:pos x="T4" y="T5"/>
                      </a:cxn>
                      <a:cxn ang="T41">
                        <a:pos x="T6" y="T7"/>
                      </a:cxn>
                      <a:cxn ang="T42">
                        <a:pos x="T8" y="T9"/>
                      </a:cxn>
                      <a:cxn ang="T43">
                        <a:pos x="T10" y="T11"/>
                      </a:cxn>
                      <a:cxn ang="T44">
                        <a:pos x="T12" y="T13"/>
                      </a:cxn>
                      <a:cxn ang="T45">
                        <a:pos x="T14" y="T15"/>
                      </a:cxn>
                      <a:cxn ang="T46">
                        <a:pos x="T16" y="T17"/>
                      </a:cxn>
                      <a:cxn ang="T47">
                        <a:pos x="T18" y="T19"/>
                      </a:cxn>
                      <a:cxn ang="T48">
                        <a:pos x="T20" y="T21"/>
                      </a:cxn>
                      <a:cxn ang="T49">
                        <a:pos x="T22" y="T23"/>
                      </a:cxn>
                      <a:cxn ang="T50">
                        <a:pos x="T24" y="T25"/>
                      </a:cxn>
                      <a:cxn ang="T51">
                        <a:pos x="T26" y="T27"/>
                      </a:cxn>
                      <a:cxn ang="T52">
                        <a:pos x="T28" y="T29"/>
                      </a:cxn>
                      <a:cxn ang="T53">
                        <a:pos x="T30" y="T31"/>
                      </a:cxn>
                      <a:cxn ang="T54">
                        <a:pos x="T32" y="T33"/>
                      </a:cxn>
                      <a:cxn ang="T55">
                        <a:pos x="T34" y="T35"/>
                      </a:cxn>
                      <a:cxn ang="T56">
                        <a:pos x="T36" y="T37"/>
                      </a:cxn>
                    </a:cxnLst>
                    <a:rect l="T57" t="T58" r="T59" b="T60"/>
                    <a:pathLst>
                      <a:path w="74" h="135">
                        <a:moveTo>
                          <a:pt x="1" y="51"/>
                        </a:moveTo>
                        <a:cubicBezTo>
                          <a:pt x="5" y="49"/>
                          <a:pt x="4" y="46"/>
                          <a:pt x="8" y="44"/>
                        </a:cubicBezTo>
                        <a:cubicBezTo>
                          <a:pt x="11" y="39"/>
                          <a:pt x="16" y="34"/>
                          <a:pt x="21" y="31"/>
                        </a:cubicBezTo>
                        <a:cubicBezTo>
                          <a:pt x="24" y="27"/>
                          <a:pt x="27" y="23"/>
                          <a:pt x="31" y="20"/>
                        </a:cubicBezTo>
                        <a:cubicBezTo>
                          <a:pt x="33" y="15"/>
                          <a:pt x="37" y="11"/>
                          <a:pt x="41" y="8"/>
                        </a:cubicBezTo>
                        <a:cubicBezTo>
                          <a:pt x="46" y="1"/>
                          <a:pt x="44" y="0"/>
                          <a:pt x="47" y="5"/>
                        </a:cubicBezTo>
                        <a:cubicBezTo>
                          <a:pt x="48" y="19"/>
                          <a:pt x="50" y="32"/>
                          <a:pt x="58" y="44"/>
                        </a:cubicBezTo>
                        <a:cubicBezTo>
                          <a:pt x="61" y="49"/>
                          <a:pt x="65" y="54"/>
                          <a:pt x="68" y="59"/>
                        </a:cubicBezTo>
                        <a:cubicBezTo>
                          <a:pt x="69" y="61"/>
                          <a:pt x="74" y="61"/>
                          <a:pt x="74" y="61"/>
                        </a:cubicBezTo>
                        <a:cubicBezTo>
                          <a:pt x="73" y="64"/>
                          <a:pt x="71" y="70"/>
                          <a:pt x="71" y="70"/>
                        </a:cubicBezTo>
                        <a:cubicBezTo>
                          <a:pt x="70" y="83"/>
                          <a:pt x="69" y="108"/>
                          <a:pt x="61" y="120"/>
                        </a:cubicBezTo>
                        <a:cubicBezTo>
                          <a:pt x="59" y="123"/>
                          <a:pt x="57" y="126"/>
                          <a:pt x="55" y="129"/>
                        </a:cubicBezTo>
                        <a:cubicBezTo>
                          <a:pt x="53" y="132"/>
                          <a:pt x="46" y="135"/>
                          <a:pt x="46" y="135"/>
                        </a:cubicBezTo>
                        <a:cubicBezTo>
                          <a:pt x="23" y="134"/>
                          <a:pt x="27" y="134"/>
                          <a:pt x="16" y="118"/>
                        </a:cubicBezTo>
                        <a:cubicBezTo>
                          <a:pt x="13" y="113"/>
                          <a:pt x="10" y="106"/>
                          <a:pt x="8" y="100"/>
                        </a:cubicBezTo>
                        <a:cubicBezTo>
                          <a:pt x="7" y="98"/>
                          <a:pt x="6" y="94"/>
                          <a:pt x="6" y="94"/>
                        </a:cubicBezTo>
                        <a:cubicBezTo>
                          <a:pt x="5" y="72"/>
                          <a:pt x="6" y="85"/>
                          <a:pt x="4" y="75"/>
                        </a:cubicBezTo>
                        <a:cubicBezTo>
                          <a:pt x="3" y="71"/>
                          <a:pt x="1" y="64"/>
                          <a:pt x="1" y="64"/>
                        </a:cubicBezTo>
                        <a:cubicBezTo>
                          <a:pt x="0" y="60"/>
                          <a:pt x="1" y="51"/>
                          <a:pt x="1" y="51"/>
                        </a:cubicBezTo>
                        <a:close/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  <xdr:sp macro="" textlink="">
                <xdr:nvSpPr>
                  <xdr:cNvPr id="1978" name="Freeform 2139"/>
                  <xdr:cNvSpPr>
                    <a:spLocks/>
                  </xdr:cNvSpPr>
                </xdr:nvSpPr>
                <xdr:spPr bwMode="auto">
                  <a:xfrm>
                    <a:off x="129" y="2617"/>
                    <a:ext cx="27" cy="61"/>
                  </a:xfrm>
                  <a:custGeom>
                    <a:avLst/>
                    <a:gdLst>
                      <a:gd name="T0" fmla="*/ 0 w 27"/>
                      <a:gd name="T1" fmla="*/ 0 h 61"/>
                      <a:gd name="T2" fmla="*/ 2 w 27"/>
                      <a:gd name="T3" fmla="*/ 12 h 61"/>
                      <a:gd name="T4" fmla="*/ 5 w 27"/>
                      <a:gd name="T5" fmla="*/ 21 h 61"/>
                      <a:gd name="T6" fmla="*/ 14 w 27"/>
                      <a:gd name="T7" fmla="*/ 51 h 61"/>
                      <a:gd name="T8" fmla="*/ 21 w 27"/>
                      <a:gd name="T9" fmla="*/ 59 h 61"/>
                      <a:gd name="T10" fmla="*/ 27 w 27"/>
                      <a:gd name="T11" fmla="*/ 61 h 61"/>
                      <a:gd name="T12" fmla="*/ 0 60000 65536"/>
                      <a:gd name="T13" fmla="*/ 0 60000 65536"/>
                      <a:gd name="T14" fmla="*/ 0 60000 65536"/>
                      <a:gd name="T15" fmla="*/ 0 60000 65536"/>
                      <a:gd name="T16" fmla="*/ 0 60000 65536"/>
                      <a:gd name="T17" fmla="*/ 0 60000 65536"/>
                      <a:gd name="T18" fmla="*/ 0 w 27"/>
                      <a:gd name="T19" fmla="*/ 0 h 61"/>
                      <a:gd name="T20" fmla="*/ 27 w 27"/>
                      <a:gd name="T21" fmla="*/ 61 h 61"/>
                    </a:gdLst>
                    <a:ahLst/>
                    <a:cxnLst>
                      <a:cxn ang="T12">
                        <a:pos x="T0" y="T1"/>
                      </a:cxn>
                      <a:cxn ang="T13">
                        <a:pos x="T2" y="T3"/>
                      </a:cxn>
                      <a:cxn ang="T14">
                        <a:pos x="T4" y="T5"/>
                      </a:cxn>
                      <a:cxn ang="T15">
                        <a:pos x="T6" y="T7"/>
                      </a:cxn>
                      <a:cxn ang="T16">
                        <a:pos x="T8" y="T9"/>
                      </a:cxn>
                      <a:cxn ang="T17">
                        <a:pos x="T10" y="T11"/>
                      </a:cxn>
                    </a:cxnLst>
                    <a:rect l="T18" t="T19" r="T20" b="T21"/>
                    <a:pathLst>
                      <a:path w="27" h="61">
                        <a:moveTo>
                          <a:pt x="0" y="0"/>
                        </a:moveTo>
                        <a:cubicBezTo>
                          <a:pt x="1" y="4"/>
                          <a:pt x="1" y="8"/>
                          <a:pt x="2" y="12"/>
                        </a:cubicBezTo>
                        <a:cubicBezTo>
                          <a:pt x="3" y="15"/>
                          <a:pt x="5" y="21"/>
                          <a:pt x="5" y="21"/>
                        </a:cubicBezTo>
                        <a:cubicBezTo>
                          <a:pt x="6" y="32"/>
                          <a:pt x="8" y="42"/>
                          <a:pt x="14" y="51"/>
                        </a:cubicBezTo>
                        <a:cubicBezTo>
                          <a:pt x="17" y="55"/>
                          <a:pt x="17" y="57"/>
                          <a:pt x="21" y="59"/>
                        </a:cubicBezTo>
                        <a:cubicBezTo>
                          <a:pt x="23" y="60"/>
                          <a:pt x="27" y="61"/>
                          <a:pt x="27" y="61"/>
                        </a:cubicBezTo>
                      </a:path>
                    </a:pathLst>
                  </a:cu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val="000000"/>
                        </a:solidFill>
                        <a:round/>
                        <a:headEnd/>
                        <a:tailEnd/>
                      </a14:hiddenLine>
                    </a:ext>
                  </a:extLst>
                </xdr:spPr>
              </xdr:sp>
            </xdr:grpSp>
          </xdr:grpSp>
        </xdr:grpSp>
        <xdr:sp macro="" textlink="">
          <xdr:nvSpPr>
            <xdr:cNvPr id="1970" name="Line 2140"/>
            <xdr:cNvSpPr>
              <a:spLocks noChangeShapeType="1"/>
            </xdr:cNvSpPr>
          </xdr:nvSpPr>
          <xdr:spPr bwMode="auto">
            <a:xfrm>
              <a:off x="298" y="4637"/>
              <a:ext cx="7" cy="0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971" name="Line 2141"/>
            <xdr:cNvSpPr>
              <a:spLocks noChangeShapeType="1"/>
            </xdr:cNvSpPr>
          </xdr:nvSpPr>
          <xdr:spPr bwMode="auto">
            <a:xfrm>
              <a:off x="364" y="4636"/>
              <a:ext cx="7" cy="2"/>
            </a:xfrm>
            <a:prstGeom prst="line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962" name="Line 2142"/>
          <xdr:cNvSpPr>
            <a:spLocks noChangeShapeType="1"/>
          </xdr:cNvSpPr>
        </xdr:nvSpPr>
        <xdr:spPr bwMode="auto">
          <a:xfrm>
            <a:off x="2314575" y="3333750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cxnSp macro="">
        <xdr:nvCxnSpPr>
          <xdr:cNvPr id="1963" name="Прямая со стрелкой 1962"/>
          <xdr:cNvCxnSpPr/>
        </xdr:nvCxnSpPr>
        <xdr:spPr>
          <a:xfrm>
            <a:off x="1714500" y="3638804"/>
            <a:ext cx="19050" cy="169067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64" name="Прямая со стрелкой 1963"/>
          <xdr:cNvCxnSpPr/>
        </xdr:nvCxnSpPr>
        <xdr:spPr>
          <a:xfrm>
            <a:off x="2562225" y="3354060"/>
            <a:ext cx="9525" cy="437205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5" name="Line 2146"/>
          <xdr:cNvSpPr>
            <a:spLocks noChangeShapeType="1"/>
          </xdr:cNvSpPr>
        </xdr:nvSpPr>
        <xdr:spPr bwMode="auto">
          <a:xfrm flipV="1">
            <a:off x="2219326" y="3763379"/>
            <a:ext cx="495299" cy="889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6" name="Line 2142"/>
          <xdr:cNvSpPr>
            <a:spLocks noChangeShapeType="1"/>
          </xdr:cNvSpPr>
        </xdr:nvSpPr>
        <xdr:spPr bwMode="auto">
          <a:xfrm>
            <a:off x="1571625" y="3783305"/>
            <a:ext cx="2857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7" name="Line 2142"/>
          <xdr:cNvSpPr>
            <a:spLocks noChangeShapeType="1"/>
          </xdr:cNvSpPr>
        </xdr:nvSpPr>
        <xdr:spPr bwMode="auto">
          <a:xfrm>
            <a:off x="1485900" y="3629024"/>
            <a:ext cx="733426" cy="97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9525</xdr:colOff>
      <xdr:row>81</xdr:row>
      <xdr:rowOff>200025</xdr:rowOff>
    </xdr:to>
    <xdr:pic>
      <xdr:nvPicPr>
        <xdr:cNvPr id="2001" name="Рисунок 20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3973175"/>
          <a:ext cx="15525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9525</xdr:colOff>
      <xdr:row>406</xdr:row>
      <xdr:rowOff>9525</xdr:rowOff>
    </xdr:to>
    <xdr:pic>
      <xdr:nvPicPr>
        <xdr:cNvPr id="2002" name="Рисунок 20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73552050"/>
          <a:ext cx="15525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</xdr:col>
      <xdr:colOff>0</xdr:colOff>
      <xdr:row>31</xdr:row>
      <xdr:rowOff>19050</xdr:rowOff>
    </xdr:to>
    <xdr:grpSp>
      <xdr:nvGrpSpPr>
        <xdr:cNvPr id="2" name="Группа 5165"/>
        <xdr:cNvGrpSpPr>
          <a:grpSpLocks/>
        </xdr:cNvGrpSpPr>
      </xdr:nvGrpSpPr>
      <xdr:grpSpPr bwMode="auto">
        <a:xfrm>
          <a:off x="114300" y="6734175"/>
          <a:ext cx="0" cy="781050"/>
          <a:chOff x="1504950" y="64596420"/>
          <a:chExt cx="1173419" cy="731111"/>
        </a:xfrm>
      </xdr:grpSpPr>
      <xdr:sp macro="" textlink="">
        <xdr:nvSpPr>
          <xdr:cNvPr id="3" name="TextBox 2"/>
          <xdr:cNvSpPr txBox="1"/>
        </xdr:nvSpPr>
        <xdr:spPr>
          <a:xfrm>
            <a:off x="114300" y="560144897"/>
            <a:ext cx="0" cy="24073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4" name="Группа 16"/>
          <xdr:cNvGrpSpPr>
            <a:grpSpLocks/>
          </xdr:cNvGrpSpPr>
        </xdr:nvGrpSpPr>
        <xdr:grpSpPr bwMode="auto">
          <a:xfrm>
            <a:off x="209550" y="-1802018699"/>
            <a:ext cx="28575" cy="1239328"/>
            <a:chOff x="209550" y="-1802018699"/>
            <a:chExt cx="28575" cy="1239328"/>
          </a:xfrm>
        </xdr:grpSpPr>
        <xdr:cxnSp macro="">
          <xdr:nvCxnSpPr>
            <xdr:cNvPr id="5" name="Прямая со стрелкой 2166"/>
            <xdr:cNvCxnSpPr/>
          </xdr:nvCxnSpPr>
          <xdr:spPr>
            <a:xfrm rot="120000" flipV="1">
              <a:off x="114300" y="-3683650875"/>
              <a:ext cx="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Прямая соединительная линия 2167"/>
            <xdr:cNvCxnSpPr/>
          </xdr:nvCxnSpPr>
          <xdr:spPr>
            <a:xfrm flipH="1">
              <a:off x="114300" y="-1719691125"/>
              <a:ext cx="0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7" name="Группа 19"/>
            <xdr:cNvGrpSpPr>
              <a:grpSpLocks/>
            </xdr:cNvGrpSpPr>
          </xdr:nvGrpSpPr>
          <xdr:grpSpPr bwMode="auto">
            <a:xfrm>
              <a:off x="209550" y="-1802018699"/>
              <a:ext cx="28575" cy="927737"/>
              <a:chOff x="209550" y="-1802018699"/>
              <a:chExt cx="28575" cy="927737"/>
            </a:xfrm>
          </xdr:grpSpPr>
          <xdr:grpSp>
            <xdr:nvGrpSpPr>
              <xdr:cNvPr id="8" name="Группа 20"/>
              <xdr:cNvGrpSpPr>
                <a:grpSpLocks/>
              </xdr:cNvGrpSpPr>
            </xdr:nvGrpSpPr>
            <xdr:grpSpPr bwMode="auto">
              <a:xfrm>
                <a:off x="209550" y="-1802018699"/>
                <a:ext cx="0" cy="927737"/>
                <a:chOff x="238125" y="-1801990124"/>
                <a:chExt cx="0" cy="927737"/>
              </a:xfrm>
            </xdr:grpSpPr>
            <xdr:sp macro="" textlink="">
              <xdr:nvSpPr>
                <xdr:cNvPr id="10" name="TextBox 9"/>
                <xdr:cNvSpPr txBox="1"/>
              </xdr:nvSpPr>
              <xdr:spPr>
                <a:xfrm>
                  <a:off x="238125" y="-1801214857"/>
                  <a:ext cx="0" cy="18723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" name="Полилиния 2172"/>
                <xdr:cNvSpPr/>
              </xdr:nvSpPr>
              <xdr:spPr>
                <a:xfrm>
                  <a:off x="238125" y="-1801972716"/>
                  <a:ext cx="0" cy="526043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2" name="Прямая соединительная линия 2173"/>
                <xdr:cNvCxnSpPr/>
              </xdr:nvCxnSpPr>
              <xdr:spPr>
                <a:xfrm flipH="1" flipV="1">
                  <a:off x="238125" y="-1801491253"/>
                  <a:ext cx="0" cy="374471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" name="Прямая соединительная линия 2174"/>
                <xdr:cNvCxnSpPr/>
              </xdr:nvCxnSpPr>
              <xdr:spPr>
                <a:xfrm flipV="1">
                  <a:off x="238125" y="-1801473421"/>
                  <a:ext cx="0" cy="356639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" name="Прямая соединительная линия 2175"/>
                <xdr:cNvCxnSpPr/>
              </xdr:nvCxnSpPr>
              <xdr:spPr>
                <a:xfrm flipV="1">
                  <a:off x="238125" y="-1801598245"/>
                  <a:ext cx="0" cy="26748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9" name="Прямая со стрелкой 2170"/>
              <xdr:cNvCxnSpPr/>
            </xdr:nvCxnSpPr>
            <xdr:spPr>
              <a:xfrm flipH="1">
                <a:off x="114300" y="-457511280"/>
                <a:ext cx="0" cy="89160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</xdr:col>
      <xdr:colOff>0</xdr:colOff>
      <xdr:row>31</xdr:row>
      <xdr:rowOff>19050</xdr:rowOff>
    </xdr:to>
    <xdr:grpSp>
      <xdr:nvGrpSpPr>
        <xdr:cNvPr id="2" name="Группа 5165"/>
        <xdr:cNvGrpSpPr>
          <a:grpSpLocks/>
        </xdr:cNvGrpSpPr>
      </xdr:nvGrpSpPr>
      <xdr:grpSpPr bwMode="auto">
        <a:xfrm>
          <a:off x="114300" y="6743700"/>
          <a:ext cx="0" cy="781050"/>
          <a:chOff x="1504950" y="64596420"/>
          <a:chExt cx="1173419" cy="731111"/>
        </a:xfrm>
      </xdr:grpSpPr>
      <xdr:sp macro="" textlink="">
        <xdr:nvSpPr>
          <xdr:cNvPr id="3" name="TextBox 2"/>
          <xdr:cNvSpPr txBox="1"/>
        </xdr:nvSpPr>
        <xdr:spPr>
          <a:xfrm>
            <a:off x="114300" y="792973997"/>
            <a:ext cx="0" cy="24073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4" name="Группа 16"/>
          <xdr:cNvGrpSpPr>
            <a:grpSpLocks/>
          </xdr:cNvGrpSpPr>
        </xdr:nvGrpSpPr>
        <xdr:grpSpPr bwMode="auto">
          <a:xfrm>
            <a:off x="209550" y="-1802018699"/>
            <a:ext cx="28575" cy="1239328"/>
            <a:chOff x="209550" y="-1802018699"/>
            <a:chExt cx="28575" cy="1239328"/>
          </a:xfrm>
        </xdr:grpSpPr>
        <xdr:cxnSp macro="">
          <xdr:nvCxnSpPr>
            <xdr:cNvPr id="5" name="Прямая со стрелкой 2166"/>
            <xdr:cNvCxnSpPr/>
          </xdr:nvCxnSpPr>
          <xdr:spPr>
            <a:xfrm rot="120000" flipV="1">
              <a:off x="114300" y="119138700"/>
              <a:ext cx="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Прямая соединительная линия 2167"/>
            <xdr:cNvCxnSpPr/>
          </xdr:nvCxnSpPr>
          <xdr:spPr>
            <a:xfrm flipH="1">
              <a:off x="114300" y="-2041331325"/>
              <a:ext cx="0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7" name="Группа 19"/>
            <xdr:cNvGrpSpPr>
              <a:grpSpLocks/>
            </xdr:cNvGrpSpPr>
          </xdr:nvGrpSpPr>
          <xdr:grpSpPr bwMode="auto">
            <a:xfrm>
              <a:off x="209550" y="-1802018699"/>
              <a:ext cx="28575" cy="927737"/>
              <a:chOff x="209550" y="-1802018699"/>
              <a:chExt cx="28575" cy="927737"/>
            </a:xfrm>
          </xdr:grpSpPr>
          <xdr:grpSp>
            <xdr:nvGrpSpPr>
              <xdr:cNvPr id="8" name="Группа 20"/>
              <xdr:cNvGrpSpPr>
                <a:grpSpLocks/>
              </xdr:cNvGrpSpPr>
            </xdr:nvGrpSpPr>
            <xdr:grpSpPr bwMode="auto">
              <a:xfrm>
                <a:off x="209550" y="-1802018699"/>
                <a:ext cx="0" cy="927737"/>
                <a:chOff x="238125" y="-1801990124"/>
                <a:chExt cx="0" cy="927737"/>
              </a:xfrm>
            </xdr:grpSpPr>
            <xdr:sp macro="" textlink="">
              <xdr:nvSpPr>
                <xdr:cNvPr id="10" name="TextBox 9"/>
                <xdr:cNvSpPr txBox="1"/>
              </xdr:nvSpPr>
              <xdr:spPr>
                <a:xfrm>
                  <a:off x="238125" y="-1801214857"/>
                  <a:ext cx="0" cy="18723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" name="Полилиния 2172"/>
                <xdr:cNvSpPr/>
              </xdr:nvSpPr>
              <xdr:spPr>
                <a:xfrm>
                  <a:off x="238125" y="-1801972716"/>
                  <a:ext cx="0" cy="526043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2" name="Прямая соединительная линия 2173"/>
                <xdr:cNvCxnSpPr/>
              </xdr:nvCxnSpPr>
              <xdr:spPr>
                <a:xfrm flipH="1" flipV="1">
                  <a:off x="238125" y="-1801491253"/>
                  <a:ext cx="0" cy="374471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" name="Прямая соединительная линия 2174"/>
                <xdr:cNvCxnSpPr/>
              </xdr:nvCxnSpPr>
              <xdr:spPr>
                <a:xfrm flipV="1">
                  <a:off x="238125" y="-1801473421"/>
                  <a:ext cx="0" cy="356639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" name="Прямая соединительная линия 2175"/>
                <xdr:cNvCxnSpPr/>
              </xdr:nvCxnSpPr>
              <xdr:spPr>
                <a:xfrm flipV="1">
                  <a:off x="238125" y="-1801589329"/>
                  <a:ext cx="0" cy="26748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9" name="Прямая со стрелкой 2170"/>
              <xdr:cNvCxnSpPr/>
            </xdr:nvCxnSpPr>
            <xdr:spPr>
              <a:xfrm flipH="1">
                <a:off x="114300" y="-432603405"/>
                <a:ext cx="0" cy="89160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1</xdr:col>
      <xdr:colOff>0</xdr:colOff>
      <xdr:row>33</xdr:row>
      <xdr:rowOff>0</xdr:rowOff>
    </xdr:to>
    <xdr:grpSp>
      <xdr:nvGrpSpPr>
        <xdr:cNvPr id="2" name="Группа 5165"/>
        <xdr:cNvGrpSpPr>
          <a:grpSpLocks/>
        </xdr:cNvGrpSpPr>
      </xdr:nvGrpSpPr>
      <xdr:grpSpPr bwMode="auto">
        <a:xfrm>
          <a:off x="114300" y="7029450"/>
          <a:ext cx="0" cy="609600"/>
          <a:chOff x="1504950" y="64596420"/>
          <a:chExt cx="1173419" cy="731111"/>
        </a:xfrm>
      </xdr:grpSpPr>
      <xdr:sp macro="" textlink="">
        <xdr:nvSpPr>
          <xdr:cNvPr id="3" name="TextBox 2"/>
          <xdr:cNvSpPr txBox="1"/>
        </xdr:nvSpPr>
        <xdr:spPr>
          <a:xfrm>
            <a:off x="114300" y="1687123315"/>
            <a:ext cx="0" cy="25131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4" name="Группа 16"/>
          <xdr:cNvGrpSpPr>
            <a:grpSpLocks/>
          </xdr:cNvGrpSpPr>
        </xdr:nvGrpSpPr>
        <xdr:grpSpPr bwMode="auto">
          <a:xfrm>
            <a:off x="209550" y="-1802018699"/>
            <a:ext cx="28575" cy="1239328"/>
            <a:chOff x="209550" y="-1802018699"/>
            <a:chExt cx="28575" cy="1239328"/>
          </a:xfrm>
        </xdr:grpSpPr>
        <xdr:cxnSp macro="">
          <xdr:nvCxnSpPr>
            <xdr:cNvPr id="5" name="Прямая со стрелкой 2166"/>
            <xdr:cNvCxnSpPr/>
          </xdr:nvCxnSpPr>
          <xdr:spPr>
            <a:xfrm rot="120000" flipV="1">
              <a:off x="114300" y="-327240900"/>
              <a:ext cx="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Прямая соединительная линия 2167"/>
            <xdr:cNvCxnSpPr/>
          </xdr:nvCxnSpPr>
          <xdr:spPr>
            <a:xfrm flipH="1">
              <a:off x="114300" y="-2403586125"/>
              <a:ext cx="0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7" name="Группа 19"/>
            <xdr:cNvGrpSpPr>
              <a:grpSpLocks/>
            </xdr:cNvGrpSpPr>
          </xdr:nvGrpSpPr>
          <xdr:grpSpPr bwMode="auto">
            <a:xfrm>
              <a:off x="209550" y="-1802018699"/>
              <a:ext cx="28575" cy="927737"/>
              <a:chOff x="209550" y="-1802018699"/>
              <a:chExt cx="28575" cy="927737"/>
            </a:xfrm>
          </xdr:grpSpPr>
          <xdr:grpSp>
            <xdr:nvGrpSpPr>
              <xdr:cNvPr id="8" name="Группа 20"/>
              <xdr:cNvGrpSpPr>
                <a:grpSpLocks/>
              </xdr:cNvGrpSpPr>
            </xdr:nvGrpSpPr>
            <xdr:grpSpPr bwMode="auto">
              <a:xfrm>
                <a:off x="209550" y="-1802018699"/>
                <a:ext cx="0" cy="927737"/>
                <a:chOff x="238125" y="-1801990124"/>
                <a:chExt cx="0" cy="927737"/>
              </a:xfrm>
            </xdr:grpSpPr>
            <xdr:sp macro="" textlink="">
              <xdr:nvSpPr>
                <xdr:cNvPr id="10" name="TextBox 9"/>
                <xdr:cNvSpPr txBox="1"/>
              </xdr:nvSpPr>
              <xdr:spPr>
                <a:xfrm>
                  <a:off x="238125" y="-1801204548"/>
                  <a:ext cx="0" cy="182778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" name="Полилиния 2172"/>
                <xdr:cNvSpPr/>
              </xdr:nvSpPr>
              <xdr:spPr>
                <a:xfrm>
                  <a:off x="238125" y="-1801969930"/>
                  <a:ext cx="0" cy="525486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2" name="Прямая соединительная линия 2173"/>
                <xdr:cNvCxnSpPr/>
              </xdr:nvCxnSpPr>
              <xdr:spPr>
                <a:xfrm flipH="1" flipV="1">
                  <a:off x="238125" y="-1801490138"/>
                  <a:ext cx="0" cy="388403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" name="Прямая соединительная линия 2174"/>
                <xdr:cNvCxnSpPr/>
              </xdr:nvCxnSpPr>
              <xdr:spPr>
                <a:xfrm flipV="1">
                  <a:off x="238125" y="-1801467291"/>
                  <a:ext cx="0" cy="365555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" name="Прямая соединительная линия 2175"/>
                <xdr:cNvCxnSpPr/>
              </xdr:nvCxnSpPr>
              <xdr:spPr>
                <a:xfrm flipV="1">
                  <a:off x="238125" y="-1801592951"/>
                  <a:ext cx="0" cy="22847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9" name="Прямая со стрелкой 2170"/>
              <xdr:cNvCxnSpPr/>
            </xdr:nvCxnSpPr>
            <xdr:spPr>
              <a:xfrm flipH="1">
                <a:off x="114300" y="-2621915295"/>
                <a:ext cx="0" cy="79965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1</xdr:col>
      <xdr:colOff>0</xdr:colOff>
      <xdr:row>29</xdr:row>
      <xdr:rowOff>19050</xdr:rowOff>
    </xdr:to>
    <xdr:grpSp>
      <xdr:nvGrpSpPr>
        <xdr:cNvPr id="2" name="Группа 5165"/>
        <xdr:cNvGrpSpPr>
          <a:grpSpLocks/>
        </xdr:cNvGrpSpPr>
      </xdr:nvGrpSpPr>
      <xdr:grpSpPr bwMode="auto">
        <a:xfrm>
          <a:off x="114300" y="6638925"/>
          <a:ext cx="0" cy="800100"/>
          <a:chOff x="1504950" y="64596420"/>
          <a:chExt cx="1173419" cy="731111"/>
        </a:xfrm>
      </xdr:grpSpPr>
      <xdr:sp macro="" textlink="">
        <xdr:nvSpPr>
          <xdr:cNvPr id="3" name="TextBox 2"/>
          <xdr:cNvSpPr txBox="1"/>
        </xdr:nvSpPr>
        <xdr:spPr>
          <a:xfrm>
            <a:off x="114300" y="-1521197677"/>
            <a:ext cx="0" cy="24370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</a:t>
            </a:r>
            <a:endParaRPr lang="ru-RU" sz="1100"/>
          </a:p>
        </xdr:txBody>
      </xdr:sp>
      <xdr:grpSp>
        <xdr:nvGrpSpPr>
          <xdr:cNvPr id="4" name="Группа 16"/>
          <xdr:cNvGrpSpPr>
            <a:grpSpLocks/>
          </xdr:cNvGrpSpPr>
        </xdr:nvGrpSpPr>
        <xdr:grpSpPr bwMode="auto">
          <a:xfrm>
            <a:off x="209550" y="-1802018699"/>
            <a:ext cx="28575" cy="1239328"/>
            <a:chOff x="209550" y="-1802018699"/>
            <a:chExt cx="28575" cy="1239328"/>
          </a:xfrm>
        </xdr:grpSpPr>
        <xdr:cxnSp macro="">
          <xdr:nvCxnSpPr>
            <xdr:cNvPr id="5" name="Прямая со стрелкой 2166"/>
            <xdr:cNvCxnSpPr/>
          </xdr:nvCxnSpPr>
          <xdr:spPr>
            <a:xfrm rot="120000" flipV="1">
              <a:off x="114300" y="-1022232525"/>
              <a:ext cx="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Прямая соединительная линия 2167"/>
            <xdr:cNvCxnSpPr/>
          </xdr:nvCxnSpPr>
          <xdr:spPr>
            <a:xfrm flipH="1">
              <a:off x="114300" y="-1846726050"/>
              <a:ext cx="0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7" name="Группа 19"/>
            <xdr:cNvGrpSpPr>
              <a:grpSpLocks/>
            </xdr:cNvGrpSpPr>
          </xdr:nvGrpSpPr>
          <xdr:grpSpPr bwMode="auto">
            <a:xfrm>
              <a:off x="209550" y="-1802018699"/>
              <a:ext cx="28575" cy="927737"/>
              <a:chOff x="209550" y="-1802018699"/>
              <a:chExt cx="28575" cy="927737"/>
            </a:xfrm>
          </xdr:grpSpPr>
          <xdr:grpSp>
            <xdr:nvGrpSpPr>
              <xdr:cNvPr id="8" name="Группа 20"/>
              <xdr:cNvGrpSpPr>
                <a:grpSpLocks/>
              </xdr:cNvGrpSpPr>
            </xdr:nvGrpSpPr>
            <xdr:grpSpPr bwMode="auto">
              <a:xfrm>
                <a:off x="209550" y="-1802018699"/>
                <a:ext cx="0" cy="927737"/>
                <a:chOff x="238125" y="-1801990124"/>
                <a:chExt cx="0" cy="927737"/>
              </a:xfrm>
            </xdr:grpSpPr>
            <xdr:sp macro="" textlink="">
              <xdr:nvSpPr>
                <xdr:cNvPr id="10" name="TextBox 9"/>
                <xdr:cNvSpPr txBox="1"/>
              </xdr:nvSpPr>
              <xdr:spPr>
                <a:xfrm>
                  <a:off x="238125" y="-1801152870"/>
                  <a:ext cx="0" cy="182778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/>
                    <a:t>b</a:t>
                  </a:r>
                  <a:endParaRPr lang="ru-RU" sz="1100"/>
                </a:p>
              </xdr:txBody>
            </xdr:sp>
            <xdr:sp macro="" textlink="">
              <xdr:nvSpPr>
                <xdr:cNvPr id="11" name="Полилиния 2172"/>
                <xdr:cNvSpPr/>
              </xdr:nvSpPr>
              <xdr:spPr>
                <a:xfrm>
                  <a:off x="238125" y="-1801979722"/>
                  <a:ext cx="0" cy="583148"/>
                </a:xfrm>
                <a:custGeom>
                  <a:avLst/>
                  <a:gdLst>
                    <a:gd name="connsiteX0" fmla="*/ 0 w 1154369"/>
                    <a:gd name="connsiteY0" fmla="*/ 30706 h 649831"/>
                    <a:gd name="connsiteX1" fmla="*/ 47625 w 1154369"/>
                    <a:gd name="connsiteY1" fmla="*/ 2131 h 649831"/>
                    <a:gd name="connsiteX2" fmla="*/ 161925 w 1154369"/>
                    <a:gd name="connsiteY2" fmla="*/ 21181 h 649831"/>
                    <a:gd name="connsiteX3" fmla="*/ 314325 w 1154369"/>
                    <a:gd name="connsiteY3" fmla="*/ 40231 h 649831"/>
                    <a:gd name="connsiteX4" fmla="*/ 323850 w 1154369"/>
                    <a:gd name="connsiteY4" fmla="*/ 211681 h 649831"/>
                    <a:gd name="connsiteX5" fmla="*/ 314325 w 1154369"/>
                    <a:gd name="connsiteY5" fmla="*/ 240256 h 649831"/>
                    <a:gd name="connsiteX6" fmla="*/ 285750 w 1154369"/>
                    <a:gd name="connsiteY6" fmla="*/ 268831 h 649831"/>
                    <a:gd name="connsiteX7" fmla="*/ 304800 w 1154369"/>
                    <a:gd name="connsiteY7" fmla="*/ 440281 h 649831"/>
                    <a:gd name="connsiteX8" fmla="*/ 323850 w 1154369"/>
                    <a:gd name="connsiteY8" fmla="*/ 506956 h 649831"/>
                    <a:gd name="connsiteX9" fmla="*/ 342900 w 1154369"/>
                    <a:gd name="connsiteY9" fmla="*/ 583156 h 649831"/>
                    <a:gd name="connsiteX10" fmla="*/ 371475 w 1154369"/>
                    <a:gd name="connsiteY10" fmla="*/ 611731 h 649831"/>
                    <a:gd name="connsiteX11" fmla="*/ 438150 w 1154369"/>
                    <a:gd name="connsiteY11" fmla="*/ 630781 h 649831"/>
                    <a:gd name="connsiteX12" fmla="*/ 495300 w 1154369"/>
                    <a:gd name="connsiteY12" fmla="*/ 649831 h 649831"/>
                    <a:gd name="connsiteX13" fmla="*/ 638175 w 1154369"/>
                    <a:gd name="connsiteY13" fmla="*/ 630781 h 649831"/>
                    <a:gd name="connsiteX14" fmla="*/ 666750 w 1154369"/>
                    <a:gd name="connsiteY14" fmla="*/ 621256 h 649831"/>
                    <a:gd name="connsiteX15" fmla="*/ 771525 w 1154369"/>
                    <a:gd name="connsiteY15" fmla="*/ 611731 h 649831"/>
                    <a:gd name="connsiteX16" fmla="*/ 819150 w 1154369"/>
                    <a:gd name="connsiteY16" fmla="*/ 506956 h 649831"/>
                    <a:gd name="connsiteX17" fmla="*/ 838200 w 1154369"/>
                    <a:gd name="connsiteY17" fmla="*/ 478381 h 649831"/>
                    <a:gd name="connsiteX18" fmla="*/ 847725 w 1154369"/>
                    <a:gd name="connsiteY18" fmla="*/ 383131 h 649831"/>
                    <a:gd name="connsiteX19" fmla="*/ 866775 w 1154369"/>
                    <a:gd name="connsiteY19" fmla="*/ 325981 h 649831"/>
                    <a:gd name="connsiteX20" fmla="*/ 885825 w 1154369"/>
                    <a:gd name="connsiteY20" fmla="*/ 259306 h 649831"/>
                    <a:gd name="connsiteX21" fmla="*/ 876300 w 1154369"/>
                    <a:gd name="connsiteY21" fmla="*/ 183106 h 649831"/>
                    <a:gd name="connsiteX22" fmla="*/ 857250 w 1154369"/>
                    <a:gd name="connsiteY22" fmla="*/ 125956 h 649831"/>
                    <a:gd name="connsiteX23" fmla="*/ 904875 w 1154369"/>
                    <a:gd name="connsiteY23" fmla="*/ 40231 h 649831"/>
                    <a:gd name="connsiteX24" fmla="*/ 942975 w 1154369"/>
                    <a:gd name="connsiteY24" fmla="*/ 30706 h 649831"/>
                    <a:gd name="connsiteX25" fmla="*/ 981075 w 1154369"/>
                    <a:gd name="connsiteY25" fmla="*/ 2131 h 649831"/>
                    <a:gd name="connsiteX26" fmla="*/ 1066800 w 1154369"/>
                    <a:gd name="connsiteY26" fmla="*/ 40231 h 649831"/>
                    <a:gd name="connsiteX27" fmla="*/ 1085850 w 1154369"/>
                    <a:gd name="connsiteY27" fmla="*/ 68806 h 649831"/>
                    <a:gd name="connsiteX28" fmla="*/ 1133475 w 1154369"/>
                    <a:gd name="connsiteY28" fmla="*/ 87856 h 649831"/>
                    <a:gd name="connsiteX29" fmla="*/ 1152525 w 1154369"/>
                    <a:gd name="connsiteY29" fmla="*/ 59281 h 649831"/>
                    <a:gd name="connsiteX30" fmla="*/ 1123950 w 1154369"/>
                    <a:gd name="connsiteY30" fmla="*/ 78331 h 649831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</a:cxnLst>
                  <a:rect l="l" t="t" r="r" b="b"/>
                  <a:pathLst>
                    <a:path w="1154369" h="649831">
                      <a:moveTo>
                        <a:pt x="0" y="30706"/>
                      </a:moveTo>
                      <a:cubicBezTo>
                        <a:pt x="15875" y="21181"/>
                        <a:pt x="29364" y="5175"/>
                        <a:pt x="47625" y="2131"/>
                      </a:cubicBezTo>
                      <a:lnTo>
                        <a:pt x="161925" y="21181"/>
                      </a:lnTo>
                      <a:cubicBezTo>
                        <a:pt x="390859" y="51706"/>
                        <a:pt x="156419" y="13913"/>
                        <a:pt x="314325" y="40231"/>
                      </a:cubicBezTo>
                      <a:cubicBezTo>
                        <a:pt x="358441" y="106406"/>
                        <a:pt x="340014" y="66201"/>
                        <a:pt x="323850" y="211681"/>
                      </a:cubicBezTo>
                      <a:cubicBezTo>
                        <a:pt x="322741" y="221660"/>
                        <a:pt x="319894" y="231902"/>
                        <a:pt x="314325" y="240256"/>
                      </a:cubicBezTo>
                      <a:cubicBezTo>
                        <a:pt x="306853" y="251464"/>
                        <a:pt x="295275" y="259306"/>
                        <a:pt x="285750" y="268831"/>
                      </a:cubicBezTo>
                      <a:cubicBezTo>
                        <a:pt x="308807" y="384117"/>
                        <a:pt x="280190" y="231100"/>
                        <a:pt x="304800" y="440281"/>
                      </a:cubicBezTo>
                      <a:cubicBezTo>
                        <a:pt x="308759" y="473935"/>
                        <a:pt x="316322" y="476843"/>
                        <a:pt x="323850" y="506956"/>
                      </a:cubicBezTo>
                      <a:cubicBezTo>
                        <a:pt x="325774" y="514650"/>
                        <a:pt x="334191" y="570092"/>
                        <a:pt x="342900" y="583156"/>
                      </a:cubicBezTo>
                      <a:cubicBezTo>
                        <a:pt x="350372" y="594364"/>
                        <a:pt x="360267" y="604259"/>
                        <a:pt x="371475" y="611731"/>
                      </a:cubicBezTo>
                      <a:cubicBezTo>
                        <a:pt x="380205" y="617551"/>
                        <a:pt x="432377" y="629049"/>
                        <a:pt x="438150" y="630781"/>
                      </a:cubicBezTo>
                      <a:cubicBezTo>
                        <a:pt x="457384" y="636551"/>
                        <a:pt x="495300" y="649831"/>
                        <a:pt x="495300" y="649831"/>
                      </a:cubicBezTo>
                      <a:cubicBezTo>
                        <a:pt x="640131" y="620865"/>
                        <a:pt x="396897" y="667901"/>
                        <a:pt x="638175" y="630781"/>
                      </a:cubicBezTo>
                      <a:cubicBezTo>
                        <a:pt x="648098" y="629254"/>
                        <a:pt x="656811" y="622676"/>
                        <a:pt x="666750" y="621256"/>
                      </a:cubicBezTo>
                      <a:cubicBezTo>
                        <a:pt x="701467" y="616296"/>
                        <a:pt x="736600" y="614906"/>
                        <a:pt x="771525" y="611731"/>
                      </a:cubicBezTo>
                      <a:cubicBezTo>
                        <a:pt x="785540" y="541655"/>
                        <a:pt x="772070" y="577576"/>
                        <a:pt x="819150" y="506956"/>
                      </a:cubicBezTo>
                      <a:lnTo>
                        <a:pt x="838200" y="478381"/>
                      </a:lnTo>
                      <a:cubicBezTo>
                        <a:pt x="841375" y="446631"/>
                        <a:pt x="841845" y="414493"/>
                        <a:pt x="847725" y="383131"/>
                      </a:cubicBezTo>
                      <a:cubicBezTo>
                        <a:pt x="851426" y="363394"/>
                        <a:pt x="861905" y="345462"/>
                        <a:pt x="866775" y="325981"/>
                      </a:cubicBezTo>
                      <a:cubicBezTo>
                        <a:pt x="878735" y="278141"/>
                        <a:pt x="872160" y="300300"/>
                        <a:pt x="885825" y="259306"/>
                      </a:cubicBezTo>
                      <a:cubicBezTo>
                        <a:pt x="882650" y="233906"/>
                        <a:pt x="881663" y="208135"/>
                        <a:pt x="876300" y="183106"/>
                      </a:cubicBezTo>
                      <a:cubicBezTo>
                        <a:pt x="872093" y="163471"/>
                        <a:pt x="857250" y="125956"/>
                        <a:pt x="857250" y="125956"/>
                      </a:cubicBezTo>
                      <a:cubicBezTo>
                        <a:pt x="876949" y="47158"/>
                        <a:pt x="852147" y="55296"/>
                        <a:pt x="904875" y="40231"/>
                      </a:cubicBezTo>
                      <a:cubicBezTo>
                        <a:pt x="917462" y="36635"/>
                        <a:pt x="930275" y="33881"/>
                        <a:pt x="942975" y="30706"/>
                      </a:cubicBezTo>
                      <a:cubicBezTo>
                        <a:pt x="955675" y="21181"/>
                        <a:pt x="965508" y="5244"/>
                        <a:pt x="981075" y="2131"/>
                      </a:cubicBezTo>
                      <a:cubicBezTo>
                        <a:pt x="1024415" y="-6537"/>
                        <a:pt x="1043469" y="12234"/>
                        <a:pt x="1066800" y="40231"/>
                      </a:cubicBezTo>
                      <a:cubicBezTo>
                        <a:pt x="1074129" y="49025"/>
                        <a:pt x="1076535" y="62152"/>
                        <a:pt x="1085850" y="68806"/>
                      </a:cubicBezTo>
                      <a:cubicBezTo>
                        <a:pt x="1099763" y="78744"/>
                        <a:pt x="1117600" y="81506"/>
                        <a:pt x="1133475" y="87856"/>
                      </a:cubicBezTo>
                      <a:cubicBezTo>
                        <a:pt x="1139825" y="78331"/>
                        <a:pt x="1160620" y="67376"/>
                        <a:pt x="1152525" y="59281"/>
                      </a:cubicBezTo>
                      <a:cubicBezTo>
                        <a:pt x="1144430" y="51186"/>
                        <a:pt x="1123950" y="78331"/>
                        <a:pt x="1123950" y="78331"/>
                      </a:cubicBezTo>
                    </a:path>
                  </a:pathLst>
                </a:custGeom>
                <a:ln w="47625" cmpd="sng"/>
                <a:effectLst>
                  <a:glow rad="25400">
                    <a:schemeClr val="accent1">
                      <a:alpha val="76000"/>
                    </a:schemeClr>
                  </a:glow>
                </a:effectLst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endParaRPr lang="ru-RU"/>
                </a:p>
              </xdr:txBody>
            </xdr:sp>
            <xdr:cxnSp macro="">
              <xdr:nvCxnSpPr>
                <xdr:cNvPr id="12" name="Прямая соединительная линия 2173"/>
                <xdr:cNvCxnSpPr/>
              </xdr:nvCxnSpPr>
              <xdr:spPr>
                <a:xfrm flipH="1" flipV="1">
                  <a:off x="238125" y="-1801431388"/>
                  <a:ext cx="0" cy="374259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" name="Прямая соединительная линия 2174"/>
                <xdr:cNvCxnSpPr/>
              </xdr:nvCxnSpPr>
              <xdr:spPr>
                <a:xfrm flipV="1">
                  <a:off x="238125" y="-1801413981"/>
                  <a:ext cx="0" cy="356852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4" name="Прямая соединительная линия 2175"/>
                <xdr:cNvCxnSpPr/>
              </xdr:nvCxnSpPr>
              <xdr:spPr>
                <a:xfrm flipV="1">
                  <a:off x="238125" y="-1801596759"/>
                  <a:ext cx="0" cy="34815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9" name="Прямая со стрелкой 2170"/>
              <xdr:cNvCxnSpPr/>
            </xdr:nvCxnSpPr>
            <xdr:spPr>
              <a:xfrm flipH="1">
                <a:off x="114300" y="187989506"/>
                <a:ext cx="0" cy="87037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Desktop\2020%20t%20terutjunner\NOR%20%202020%20terutjunneri%20%20verjnakan\4%20Mijtnt.%20jrancqneri%20maqru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Desktop\2020%20t%20terutjunner\NOR%20%202020%20terutjunneri%20%20verjnakan\5%20nertntes%20canceri%20cerqov%20maqrman%20ashxatanqn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Desktop\2020%20t%20terutjunner\&#1390;&#1377;&#1406;&#1377;&#1388;&#1377;&#1385;&#1381;&#1408;&#1385;&#1387;&#1391;%20%202020%20terutjunneri\3%20mex%20Nertntes%20&#1390;&#1377;&#1406;&#1377;&#1388;&#1377;&#1385;&#1381;&#1408;&#1385;&#1387;&#13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j c մաքրում"/>
      <sheetName val="ampop"/>
      <sheetName val=" ծավալաթmij c մաքրում (2)"/>
      <sheetName val="ampop (2)"/>
      <sheetName val="Лист3"/>
    </sheetNames>
    <sheetDataSet>
      <sheetData sheetId="0" refreshError="1"/>
      <sheetData sheetId="1" refreshError="1"/>
      <sheetData sheetId="2">
        <row r="74">
          <cell r="M74">
            <v>2067.3000000000002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rtnt. canc"/>
      <sheetName val="ampop"/>
      <sheetName val="Nertnt. canc cavalatertik"/>
      <sheetName val="Nertnt. canc cavalatertik (2)"/>
      <sheetName val="ampop (2)"/>
      <sheetName val="Лист2"/>
      <sheetName val="Лист3"/>
    </sheetNames>
    <sheetDataSet>
      <sheetData sheetId="0" refreshError="1"/>
      <sheetData sheetId="1" refreshError="1"/>
      <sheetData sheetId="2">
        <row r="522">
          <cell r="K522">
            <v>4995.6502194039986</v>
          </cell>
          <cell r="L522">
            <v>4995.6502194039986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rtnt. canc"/>
      <sheetName val="Nertnt. canc (2)"/>
      <sheetName val=" Ամփոփ"/>
      <sheetName val="ampop վաղ"/>
      <sheetName val="Nertnt. canc Վաղաարշ"/>
      <sheetName val=" Մուսալեռ Nertnt. canc (4)"/>
      <sheetName val="  Ակնալիճ Nertnt. canc (5)"/>
      <sheetName val="   Խոյ Nertnt. canc (6)"/>
      <sheetName val="ampop Mus"/>
      <sheetName val="ampop Aknalil"/>
      <sheetName val="ampop xoj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7">
          <cell r="L27">
            <v>1764.0910080500003</v>
          </cell>
        </row>
      </sheetData>
      <sheetData sheetId="5">
        <row r="31">
          <cell r="L31">
            <v>2352.8631005000007</v>
          </cell>
        </row>
      </sheetData>
      <sheetData sheetId="6">
        <row r="29">
          <cell r="L29">
            <v>2830.18851335</v>
          </cell>
        </row>
      </sheetData>
      <sheetData sheetId="7">
        <row r="29">
          <cell r="L29">
            <v>4783.7866147499999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D11" sqref="D11"/>
    </sheetView>
  </sheetViews>
  <sheetFormatPr defaultRowHeight="15.75" x14ac:dyDescent="0.25"/>
  <cols>
    <col min="1" max="1" width="30.42578125" style="529" customWidth="1"/>
    <col min="2" max="2" width="20.140625" style="529" customWidth="1"/>
    <col min="3" max="3" width="11.85546875" style="529" customWidth="1"/>
    <col min="4" max="4" width="11.7109375" style="529" customWidth="1"/>
    <col min="5" max="5" width="11.28515625" style="529" customWidth="1"/>
    <col min="6" max="256" width="9.140625" style="529"/>
    <col min="257" max="257" width="30.42578125" style="529" customWidth="1"/>
    <col min="258" max="258" width="20.140625" style="529" customWidth="1"/>
    <col min="259" max="259" width="11.85546875" style="529" customWidth="1"/>
    <col min="260" max="260" width="11.7109375" style="529" customWidth="1"/>
    <col min="261" max="261" width="11.28515625" style="529" customWidth="1"/>
    <col min="262" max="512" width="9.140625" style="529"/>
    <col min="513" max="513" width="30.42578125" style="529" customWidth="1"/>
    <col min="514" max="514" width="20.140625" style="529" customWidth="1"/>
    <col min="515" max="515" width="11.85546875" style="529" customWidth="1"/>
    <col min="516" max="516" width="11.7109375" style="529" customWidth="1"/>
    <col min="517" max="517" width="11.28515625" style="529" customWidth="1"/>
    <col min="518" max="768" width="9.140625" style="529"/>
    <col min="769" max="769" width="30.42578125" style="529" customWidth="1"/>
    <col min="770" max="770" width="20.140625" style="529" customWidth="1"/>
    <col min="771" max="771" width="11.85546875" style="529" customWidth="1"/>
    <col min="772" max="772" width="11.7109375" style="529" customWidth="1"/>
    <col min="773" max="773" width="11.28515625" style="529" customWidth="1"/>
    <col min="774" max="1024" width="9.140625" style="529"/>
    <col min="1025" max="1025" width="30.42578125" style="529" customWidth="1"/>
    <col min="1026" max="1026" width="20.140625" style="529" customWidth="1"/>
    <col min="1027" max="1027" width="11.85546875" style="529" customWidth="1"/>
    <col min="1028" max="1028" width="11.7109375" style="529" customWidth="1"/>
    <col min="1029" max="1029" width="11.28515625" style="529" customWidth="1"/>
    <col min="1030" max="1280" width="9.140625" style="529"/>
    <col min="1281" max="1281" width="30.42578125" style="529" customWidth="1"/>
    <col min="1282" max="1282" width="20.140625" style="529" customWidth="1"/>
    <col min="1283" max="1283" width="11.85546875" style="529" customWidth="1"/>
    <col min="1284" max="1284" width="11.7109375" style="529" customWidth="1"/>
    <col min="1285" max="1285" width="11.28515625" style="529" customWidth="1"/>
    <col min="1286" max="1536" width="9.140625" style="529"/>
    <col min="1537" max="1537" width="30.42578125" style="529" customWidth="1"/>
    <col min="1538" max="1538" width="20.140625" style="529" customWidth="1"/>
    <col min="1539" max="1539" width="11.85546875" style="529" customWidth="1"/>
    <col min="1540" max="1540" width="11.7109375" style="529" customWidth="1"/>
    <col min="1541" max="1541" width="11.28515625" style="529" customWidth="1"/>
    <col min="1542" max="1792" width="9.140625" style="529"/>
    <col min="1793" max="1793" width="30.42578125" style="529" customWidth="1"/>
    <col min="1794" max="1794" width="20.140625" style="529" customWidth="1"/>
    <col min="1795" max="1795" width="11.85546875" style="529" customWidth="1"/>
    <col min="1796" max="1796" width="11.7109375" style="529" customWidth="1"/>
    <col min="1797" max="1797" width="11.28515625" style="529" customWidth="1"/>
    <col min="1798" max="2048" width="9.140625" style="529"/>
    <col min="2049" max="2049" width="30.42578125" style="529" customWidth="1"/>
    <col min="2050" max="2050" width="20.140625" style="529" customWidth="1"/>
    <col min="2051" max="2051" width="11.85546875" style="529" customWidth="1"/>
    <col min="2052" max="2052" width="11.7109375" style="529" customWidth="1"/>
    <col min="2053" max="2053" width="11.28515625" style="529" customWidth="1"/>
    <col min="2054" max="2304" width="9.140625" style="529"/>
    <col min="2305" max="2305" width="30.42578125" style="529" customWidth="1"/>
    <col min="2306" max="2306" width="20.140625" style="529" customWidth="1"/>
    <col min="2307" max="2307" width="11.85546875" style="529" customWidth="1"/>
    <col min="2308" max="2308" width="11.7109375" style="529" customWidth="1"/>
    <col min="2309" max="2309" width="11.28515625" style="529" customWidth="1"/>
    <col min="2310" max="2560" width="9.140625" style="529"/>
    <col min="2561" max="2561" width="30.42578125" style="529" customWidth="1"/>
    <col min="2562" max="2562" width="20.140625" style="529" customWidth="1"/>
    <col min="2563" max="2563" width="11.85546875" style="529" customWidth="1"/>
    <col min="2564" max="2564" width="11.7109375" style="529" customWidth="1"/>
    <col min="2565" max="2565" width="11.28515625" style="529" customWidth="1"/>
    <col min="2566" max="2816" width="9.140625" style="529"/>
    <col min="2817" max="2817" width="30.42578125" style="529" customWidth="1"/>
    <col min="2818" max="2818" width="20.140625" style="529" customWidth="1"/>
    <col min="2819" max="2819" width="11.85546875" style="529" customWidth="1"/>
    <col min="2820" max="2820" width="11.7109375" style="529" customWidth="1"/>
    <col min="2821" max="2821" width="11.28515625" style="529" customWidth="1"/>
    <col min="2822" max="3072" width="9.140625" style="529"/>
    <col min="3073" max="3073" width="30.42578125" style="529" customWidth="1"/>
    <col min="3074" max="3074" width="20.140625" style="529" customWidth="1"/>
    <col min="3075" max="3075" width="11.85546875" style="529" customWidth="1"/>
    <col min="3076" max="3076" width="11.7109375" style="529" customWidth="1"/>
    <col min="3077" max="3077" width="11.28515625" style="529" customWidth="1"/>
    <col min="3078" max="3328" width="9.140625" style="529"/>
    <col min="3329" max="3329" width="30.42578125" style="529" customWidth="1"/>
    <col min="3330" max="3330" width="20.140625" style="529" customWidth="1"/>
    <col min="3331" max="3331" width="11.85546875" style="529" customWidth="1"/>
    <col min="3332" max="3332" width="11.7109375" style="529" customWidth="1"/>
    <col min="3333" max="3333" width="11.28515625" style="529" customWidth="1"/>
    <col min="3334" max="3584" width="9.140625" style="529"/>
    <col min="3585" max="3585" width="30.42578125" style="529" customWidth="1"/>
    <col min="3586" max="3586" width="20.140625" style="529" customWidth="1"/>
    <col min="3587" max="3587" width="11.85546875" style="529" customWidth="1"/>
    <col min="3588" max="3588" width="11.7109375" style="529" customWidth="1"/>
    <col min="3589" max="3589" width="11.28515625" style="529" customWidth="1"/>
    <col min="3590" max="3840" width="9.140625" style="529"/>
    <col min="3841" max="3841" width="30.42578125" style="529" customWidth="1"/>
    <col min="3842" max="3842" width="20.140625" style="529" customWidth="1"/>
    <col min="3843" max="3843" width="11.85546875" style="529" customWidth="1"/>
    <col min="3844" max="3844" width="11.7109375" style="529" customWidth="1"/>
    <col min="3845" max="3845" width="11.28515625" style="529" customWidth="1"/>
    <col min="3846" max="4096" width="9.140625" style="529"/>
    <col min="4097" max="4097" width="30.42578125" style="529" customWidth="1"/>
    <col min="4098" max="4098" width="20.140625" style="529" customWidth="1"/>
    <col min="4099" max="4099" width="11.85546875" style="529" customWidth="1"/>
    <col min="4100" max="4100" width="11.7109375" style="529" customWidth="1"/>
    <col min="4101" max="4101" width="11.28515625" style="529" customWidth="1"/>
    <col min="4102" max="4352" width="9.140625" style="529"/>
    <col min="4353" max="4353" width="30.42578125" style="529" customWidth="1"/>
    <col min="4354" max="4354" width="20.140625" style="529" customWidth="1"/>
    <col min="4355" max="4355" width="11.85546875" style="529" customWidth="1"/>
    <col min="4356" max="4356" width="11.7109375" style="529" customWidth="1"/>
    <col min="4357" max="4357" width="11.28515625" style="529" customWidth="1"/>
    <col min="4358" max="4608" width="9.140625" style="529"/>
    <col min="4609" max="4609" width="30.42578125" style="529" customWidth="1"/>
    <col min="4610" max="4610" width="20.140625" style="529" customWidth="1"/>
    <col min="4611" max="4611" width="11.85546875" style="529" customWidth="1"/>
    <col min="4612" max="4612" width="11.7109375" style="529" customWidth="1"/>
    <col min="4613" max="4613" width="11.28515625" style="529" customWidth="1"/>
    <col min="4614" max="4864" width="9.140625" style="529"/>
    <col min="4865" max="4865" width="30.42578125" style="529" customWidth="1"/>
    <col min="4866" max="4866" width="20.140625" style="529" customWidth="1"/>
    <col min="4867" max="4867" width="11.85546875" style="529" customWidth="1"/>
    <col min="4868" max="4868" width="11.7109375" style="529" customWidth="1"/>
    <col min="4869" max="4869" width="11.28515625" style="529" customWidth="1"/>
    <col min="4870" max="5120" width="9.140625" style="529"/>
    <col min="5121" max="5121" width="30.42578125" style="529" customWidth="1"/>
    <col min="5122" max="5122" width="20.140625" style="529" customWidth="1"/>
    <col min="5123" max="5123" width="11.85546875" style="529" customWidth="1"/>
    <col min="5124" max="5124" width="11.7109375" style="529" customWidth="1"/>
    <col min="5125" max="5125" width="11.28515625" style="529" customWidth="1"/>
    <col min="5126" max="5376" width="9.140625" style="529"/>
    <col min="5377" max="5377" width="30.42578125" style="529" customWidth="1"/>
    <col min="5378" max="5378" width="20.140625" style="529" customWidth="1"/>
    <col min="5379" max="5379" width="11.85546875" style="529" customWidth="1"/>
    <col min="5380" max="5380" width="11.7109375" style="529" customWidth="1"/>
    <col min="5381" max="5381" width="11.28515625" style="529" customWidth="1"/>
    <col min="5382" max="5632" width="9.140625" style="529"/>
    <col min="5633" max="5633" width="30.42578125" style="529" customWidth="1"/>
    <col min="5634" max="5634" width="20.140625" style="529" customWidth="1"/>
    <col min="5635" max="5635" width="11.85546875" style="529" customWidth="1"/>
    <col min="5636" max="5636" width="11.7109375" style="529" customWidth="1"/>
    <col min="5637" max="5637" width="11.28515625" style="529" customWidth="1"/>
    <col min="5638" max="5888" width="9.140625" style="529"/>
    <col min="5889" max="5889" width="30.42578125" style="529" customWidth="1"/>
    <col min="5890" max="5890" width="20.140625" style="529" customWidth="1"/>
    <col min="5891" max="5891" width="11.85546875" style="529" customWidth="1"/>
    <col min="5892" max="5892" width="11.7109375" style="529" customWidth="1"/>
    <col min="5893" max="5893" width="11.28515625" style="529" customWidth="1"/>
    <col min="5894" max="6144" width="9.140625" style="529"/>
    <col min="6145" max="6145" width="30.42578125" style="529" customWidth="1"/>
    <col min="6146" max="6146" width="20.140625" style="529" customWidth="1"/>
    <col min="6147" max="6147" width="11.85546875" style="529" customWidth="1"/>
    <col min="6148" max="6148" width="11.7109375" style="529" customWidth="1"/>
    <col min="6149" max="6149" width="11.28515625" style="529" customWidth="1"/>
    <col min="6150" max="6400" width="9.140625" style="529"/>
    <col min="6401" max="6401" width="30.42578125" style="529" customWidth="1"/>
    <col min="6402" max="6402" width="20.140625" style="529" customWidth="1"/>
    <col min="6403" max="6403" width="11.85546875" style="529" customWidth="1"/>
    <col min="6404" max="6404" width="11.7109375" style="529" customWidth="1"/>
    <col min="6405" max="6405" width="11.28515625" style="529" customWidth="1"/>
    <col min="6406" max="6656" width="9.140625" style="529"/>
    <col min="6657" max="6657" width="30.42578125" style="529" customWidth="1"/>
    <col min="6658" max="6658" width="20.140625" style="529" customWidth="1"/>
    <col min="6659" max="6659" width="11.85546875" style="529" customWidth="1"/>
    <col min="6660" max="6660" width="11.7109375" style="529" customWidth="1"/>
    <col min="6661" max="6661" width="11.28515625" style="529" customWidth="1"/>
    <col min="6662" max="6912" width="9.140625" style="529"/>
    <col min="6913" max="6913" width="30.42578125" style="529" customWidth="1"/>
    <col min="6914" max="6914" width="20.140625" style="529" customWidth="1"/>
    <col min="6915" max="6915" width="11.85546875" style="529" customWidth="1"/>
    <col min="6916" max="6916" width="11.7109375" style="529" customWidth="1"/>
    <col min="6917" max="6917" width="11.28515625" style="529" customWidth="1"/>
    <col min="6918" max="7168" width="9.140625" style="529"/>
    <col min="7169" max="7169" width="30.42578125" style="529" customWidth="1"/>
    <col min="7170" max="7170" width="20.140625" style="529" customWidth="1"/>
    <col min="7171" max="7171" width="11.85546875" style="529" customWidth="1"/>
    <col min="7172" max="7172" width="11.7109375" style="529" customWidth="1"/>
    <col min="7173" max="7173" width="11.28515625" style="529" customWidth="1"/>
    <col min="7174" max="7424" width="9.140625" style="529"/>
    <col min="7425" max="7425" width="30.42578125" style="529" customWidth="1"/>
    <col min="7426" max="7426" width="20.140625" style="529" customWidth="1"/>
    <col min="7427" max="7427" width="11.85546875" style="529" customWidth="1"/>
    <col min="7428" max="7428" width="11.7109375" style="529" customWidth="1"/>
    <col min="7429" max="7429" width="11.28515625" style="529" customWidth="1"/>
    <col min="7430" max="7680" width="9.140625" style="529"/>
    <col min="7681" max="7681" width="30.42578125" style="529" customWidth="1"/>
    <col min="7682" max="7682" width="20.140625" style="529" customWidth="1"/>
    <col min="7683" max="7683" width="11.85546875" style="529" customWidth="1"/>
    <col min="7684" max="7684" width="11.7109375" style="529" customWidth="1"/>
    <col min="7685" max="7685" width="11.28515625" style="529" customWidth="1"/>
    <col min="7686" max="7936" width="9.140625" style="529"/>
    <col min="7937" max="7937" width="30.42578125" style="529" customWidth="1"/>
    <col min="7938" max="7938" width="20.140625" style="529" customWidth="1"/>
    <col min="7939" max="7939" width="11.85546875" style="529" customWidth="1"/>
    <col min="7940" max="7940" width="11.7109375" style="529" customWidth="1"/>
    <col min="7941" max="7941" width="11.28515625" style="529" customWidth="1"/>
    <col min="7942" max="8192" width="9.140625" style="529"/>
    <col min="8193" max="8193" width="30.42578125" style="529" customWidth="1"/>
    <col min="8194" max="8194" width="20.140625" style="529" customWidth="1"/>
    <col min="8195" max="8195" width="11.85546875" style="529" customWidth="1"/>
    <col min="8196" max="8196" width="11.7109375" style="529" customWidth="1"/>
    <col min="8197" max="8197" width="11.28515625" style="529" customWidth="1"/>
    <col min="8198" max="8448" width="9.140625" style="529"/>
    <col min="8449" max="8449" width="30.42578125" style="529" customWidth="1"/>
    <col min="8450" max="8450" width="20.140625" style="529" customWidth="1"/>
    <col min="8451" max="8451" width="11.85546875" style="529" customWidth="1"/>
    <col min="8452" max="8452" width="11.7109375" style="529" customWidth="1"/>
    <col min="8453" max="8453" width="11.28515625" style="529" customWidth="1"/>
    <col min="8454" max="8704" width="9.140625" style="529"/>
    <col min="8705" max="8705" width="30.42578125" style="529" customWidth="1"/>
    <col min="8706" max="8706" width="20.140625" style="529" customWidth="1"/>
    <col min="8707" max="8707" width="11.85546875" style="529" customWidth="1"/>
    <col min="8708" max="8708" width="11.7109375" style="529" customWidth="1"/>
    <col min="8709" max="8709" width="11.28515625" style="529" customWidth="1"/>
    <col min="8710" max="8960" width="9.140625" style="529"/>
    <col min="8961" max="8961" width="30.42578125" style="529" customWidth="1"/>
    <col min="8962" max="8962" width="20.140625" style="529" customWidth="1"/>
    <col min="8963" max="8963" width="11.85546875" style="529" customWidth="1"/>
    <col min="8964" max="8964" width="11.7109375" style="529" customWidth="1"/>
    <col min="8965" max="8965" width="11.28515625" style="529" customWidth="1"/>
    <col min="8966" max="9216" width="9.140625" style="529"/>
    <col min="9217" max="9217" width="30.42578125" style="529" customWidth="1"/>
    <col min="9218" max="9218" width="20.140625" style="529" customWidth="1"/>
    <col min="9219" max="9219" width="11.85546875" style="529" customWidth="1"/>
    <col min="9220" max="9220" width="11.7109375" style="529" customWidth="1"/>
    <col min="9221" max="9221" width="11.28515625" style="529" customWidth="1"/>
    <col min="9222" max="9472" width="9.140625" style="529"/>
    <col min="9473" max="9473" width="30.42578125" style="529" customWidth="1"/>
    <col min="9474" max="9474" width="20.140625" style="529" customWidth="1"/>
    <col min="9475" max="9475" width="11.85546875" style="529" customWidth="1"/>
    <col min="9476" max="9476" width="11.7109375" style="529" customWidth="1"/>
    <col min="9477" max="9477" width="11.28515625" style="529" customWidth="1"/>
    <col min="9478" max="9728" width="9.140625" style="529"/>
    <col min="9729" max="9729" width="30.42578125" style="529" customWidth="1"/>
    <col min="9730" max="9730" width="20.140625" style="529" customWidth="1"/>
    <col min="9731" max="9731" width="11.85546875" style="529" customWidth="1"/>
    <col min="9732" max="9732" width="11.7109375" style="529" customWidth="1"/>
    <col min="9733" max="9733" width="11.28515625" style="529" customWidth="1"/>
    <col min="9734" max="9984" width="9.140625" style="529"/>
    <col min="9985" max="9985" width="30.42578125" style="529" customWidth="1"/>
    <col min="9986" max="9986" width="20.140625" style="529" customWidth="1"/>
    <col min="9987" max="9987" width="11.85546875" style="529" customWidth="1"/>
    <col min="9988" max="9988" width="11.7109375" style="529" customWidth="1"/>
    <col min="9989" max="9989" width="11.28515625" style="529" customWidth="1"/>
    <col min="9990" max="10240" width="9.140625" style="529"/>
    <col min="10241" max="10241" width="30.42578125" style="529" customWidth="1"/>
    <col min="10242" max="10242" width="20.140625" style="529" customWidth="1"/>
    <col min="10243" max="10243" width="11.85546875" style="529" customWidth="1"/>
    <col min="10244" max="10244" width="11.7109375" style="529" customWidth="1"/>
    <col min="10245" max="10245" width="11.28515625" style="529" customWidth="1"/>
    <col min="10246" max="10496" width="9.140625" style="529"/>
    <col min="10497" max="10497" width="30.42578125" style="529" customWidth="1"/>
    <col min="10498" max="10498" width="20.140625" style="529" customWidth="1"/>
    <col min="10499" max="10499" width="11.85546875" style="529" customWidth="1"/>
    <col min="10500" max="10500" width="11.7109375" style="529" customWidth="1"/>
    <col min="10501" max="10501" width="11.28515625" style="529" customWidth="1"/>
    <col min="10502" max="10752" width="9.140625" style="529"/>
    <col min="10753" max="10753" width="30.42578125" style="529" customWidth="1"/>
    <col min="10754" max="10754" width="20.140625" style="529" customWidth="1"/>
    <col min="10755" max="10755" width="11.85546875" style="529" customWidth="1"/>
    <col min="10756" max="10756" width="11.7109375" style="529" customWidth="1"/>
    <col min="10757" max="10757" width="11.28515625" style="529" customWidth="1"/>
    <col min="10758" max="11008" width="9.140625" style="529"/>
    <col min="11009" max="11009" width="30.42578125" style="529" customWidth="1"/>
    <col min="11010" max="11010" width="20.140625" style="529" customWidth="1"/>
    <col min="11011" max="11011" width="11.85546875" style="529" customWidth="1"/>
    <col min="11012" max="11012" width="11.7109375" style="529" customWidth="1"/>
    <col min="11013" max="11013" width="11.28515625" style="529" customWidth="1"/>
    <col min="11014" max="11264" width="9.140625" style="529"/>
    <col min="11265" max="11265" width="30.42578125" style="529" customWidth="1"/>
    <col min="11266" max="11266" width="20.140625" style="529" customWidth="1"/>
    <col min="11267" max="11267" width="11.85546875" style="529" customWidth="1"/>
    <col min="11268" max="11268" width="11.7109375" style="529" customWidth="1"/>
    <col min="11269" max="11269" width="11.28515625" style="529" customWidth="1"/>
    <col min="11270" max="11520" width="9.140625" style="529"/>
    <col min="11521" max="11521" width="30.42578125" style="529" customWidth="1"/>
    <col min="11522" max="11522" width="20.140625" style="529" customWidth="1"/>
    <col min="11523" max="11523" width="11.85546875" style="529" customWidth="1"/>
    <col min="11524" max="11524" width="11.7109375" style="529" customWidth="1"/>
    <col min="11525" max="11525" width="11.28515625" style="529" customWidth="1"/>
    <col min="11526" max="11776" width="9.140625" style="529"/>
    <col min="11777" max="11777" width="30.42578125" style="529" customWidth="1"/>
    <col min="11778" max="11778" width="20.140625" style="529" customWidth="1"/>
    <col min="11779" max="11779" width="11.85546875" style="529" customWidth="1"/>
    <col min="11780" max="11780" width="11.7109375" style="529" customWidth="1"/>
    <col min="11781" max="11781" width="11.28515625" style="529" customWidth="1"/>
    <col min="11782" max="12032" width="9.140625" style="529"/>
    <col min="12033" max="12033" width="30.42578125" style="529" customWidth="1"/>
    <col min="12034" max="12034" width="20.140625" style="529" customWidth="1"/>
    <col min="12035" max="12035" width="11.85546875" style="529" customWidth="1"/>
    <col min="12036" max="12036" width="11.7109375" style="529" customWidth="1"/>
    <col min="12037" max="12037" width="11.28515625" style="529" customWidth="1"/>
    <col min="12038" max="12288" width="9.140625" style="529"/>
    <col min="12289" max="12289" width="30.42578125" style="529" customWidth="1"/>
    <col min="12290" max="12290" width="20.140625" style="529" customWidth="1"/>
    <col min="12291" max="12291" width="11.85546875" style="529" customWidth="1"/>
    <col min="12292" max="12292" width="11.7109375" style="529" customWidth="1"/>
    <col min="12293" max="12293" width="11.28515625" style="529" customWidth="1"/>
    <col min="12294" max="12544" width="9.140625" style="529"/>
    <col min="12545" max="12545" width="30.42578125" style="529" customWidth="1"/>
    <col min="12546" max="12546" width="20.140625" style="529" customWidth="1"/>
    <col min="12547" max="12547" width="11.85546875" style="529" customWidth="1"/>
    <col min="12548" max="12548" width="11.7109375" style="529" customWidth="1"/>
    <col min="12549" max="12549" width="11.28515625" style="529" customWidth="1"/>
    <col min="12550" max="12800" width="9.140625" style="529"/>
    <col min="12801" max="12801" width="30.42578125" style="529" customWidth="1"/>
    <col min="12802" max="12802" width="20.140625" style="529" customWidth="1"/>
    <col min="12803" max="12803" width="11.85546875" style="529" customWidth="1"/>
    <col min="12804" max="12804" width="11.7109375" style="529" customWidth="1"/>
    <col min="12805" max="12805" width="11.28515625" style="529" customWidth="1"/>
    <col min="12806" max="13056" width="9.140625" style="529"/>
    <col min="13057" max="13057" width="30.42578125" style="529" customWidth="1"/>
    <col min="13058" max="13058" width="20.140625" style="529" customWidth="1"/>
    <col min="13059" max="13059" width="11.85546875" style="529" customWidth="1"/>
    <col min="13060" max="13060" width="11.7109375" style="529" customWidth="1"/>
    <col min="13061" max="13061" width="11.28515625" style="529" customWidth="1"/>
    <col min="13062" max="13312" width="9.140625" style="529"/>
    <col min="13313" max="13313" width="30.42578125" style="529" customWidth="1"/>
    <col min="13314" max="13314" width="20.140625" style="529" customWidth="1"/>
    <col min="13315" max="13315" width="11.85546875" style="529" customWidth="1"/>
    <col min="13316" max="13316" width="11.7109375" style="529" customWidth="1"/>
    <col min="13317" max="13317" width="11.28515625" style="529" customWidth="1"/>
    <col min="13318" max="13568" width="9.140625" style="529"/>
    <col min="13569" max="13569" width="30.42578125" style="529" customWidth="1"/>
    <col min="13570" max="13570" width="20.140625" style="529" customWidth="1"/>
    <col min="13571" max="13571" width="11.85546875" style="529" customWidth="1"/>
    <col min="13572" max="13572" width="11.7109375" style="529" customWidth="1"/>
    <col min="13573" max="13573" width="11.28515625" style="529" customWidth="1"/>
    <col min="13574" max="13824" width="9.140625" style="529"/>
    <col min="13825" max="13825" width="30.42578125" style="529" customWidth="1"/>
    <col min="13826" max="13826" width="20.140625" style="529" customWidth="1"/>
    <col min="13827" max="13827" width="11.85546875" style="529" customWidth="1"/>
    <col min="13828" max="13828" width="11.7109375" style="529" customWidth="1"/>
    <col min="13829" max="13829" width="11.28515625" style="529" customWidth="1"/>
    <col min="13830" max="14080" width="9.140625" style="529"/>
    <col min="14081" max="14081" width="30.42578125" style="529" customWidth="1"/>
    <col min="14082" max="14082" width="20.140625" style="529" customWidth="1"/>
    <col min="14083" max="14083" width="11.85546875" style="529" customWidth="1"/>
    <col min="14084" max="14084" width="11.7109375" style="529" customWidth="1"/>
    <col min="14085" max="14085" width="11.28515625" style="529" customWidth="1"/>
    <col min="14086" max="14336" width="9.140625" style="529"/>
    <col min="14337" max="14337" width="30.42578125" style="529" customWidth="1"/>
    <col min="14338" max="14338" width="20.140625" style="529" customWidth="1"/>
    <col min="14339" max="14339" width="11.85546875" style="529" customWidth="1"/>
    <col min="14340" max="14340" width="11.7109375" style="529" customWidth="1"/>
    <col min="14341" max="14341" width="11.28515625" style="529" customWidth="1"/>
    <col min="14342" max="14592" width="9.140625" style="529"/>
    <col min="14593" max="14593" width="30.42578125" style="529" customWidth="1"/>
    <col min="14594" max="14594" width="20.140625" style="529" customWidth="1"/>
    <col min="14595" max="14595" width="11.85546875" style="529" customWidth="1"/>
    <col min="14596" max="14596" width="11.7109375" style="529" customWidth="1"/>
    <col min="14597" max="14597" width="11.28515625" style="529" customWidth="1"/>
    <col min="14598" max="14848" width="9.140625" style="529"/>
    <col min="14849" max="14849" width="30.42578125" style="529" customWidth="1"/>
    <col min="14850" max="14850" width="20.140625" style="529" customWidth="1"/>
    <col min="14851" max="14851" width="11.85546875" style="529" customWidth="1"/>
    <col min="14852" max="14852" width="11.7109375" style="529" customWidth="1"/>
    <col min="14853" max="14853" width="11.28515625" style="529" customWidth="1"/>
    <col min="14854" max="15104" width="9.140625" style="529"/>
    <col min="15105" max="15105" width="30.42578125" style="529" customWidth="1"/>
    <col min="15106" max="15106" width="20.140625" style="529" customWidth="1"/>
    <col min="15107" max="15107" width="11.85546875" style="529" customWidth="1"/>
    <col min="15108" max="15108" width="11.7109375" style="529" customWidth="1"/>
    <col min="15109" max="15109" width="11.28515625" style="529" customWidth="1"/>
    <col min="15110" max="15360" width="9.140625" style="529"/>
    <col min="15361" max="15361" width="30.42578125" style="529" customWidth="1"/>
    <col min="15362" max="15362" width="20.140625" style="529" customWidth="1"/>
    <col min="15363" max="15363" width="11.85546875" style="529" customWidth="1"/>
    <col min="15364" max="15364" width="11.7109375" style="529" customWidth="1"/>
    <col min="15365" max="15365" width="11.28515625" style="529" customWidth="1"/>
    <col min="15366" max="15616" width="9.140625" style="529"/>
    <col min="15617" max="15617" width="30.42578125" style="529" customWidth="1"/>
    <col min="15618" max="15618" width="20.140625" style="529" customWidth="1"/>
    <col min="15619" max="15619" width="11.85546875" style="529" customWidth="1"/>
    <col min="15620" max="15620" width="11.7109375" style="529" customWidth="1"/>
    <col min="15621" max="15621" width="11.28515625" style="529" customWidth="1"/>
    <col min="15622" max="15872" width="9.140625" style="529"/>
    <col min="15873" max="15873" width="30.42578125" style="529" customWidth="1"/>
    <col min="15874" max="15874" width="20.140625" style="529" customWidth="1"/>
    <col min="15875" max="15875" width="11.85546875" style="529" customWidth="1"/>
    <col min="15876" max="15876" width="11.7109375" style="529" customWidth="1"/>
    <col min="15877" max="15877" width="11.28515625" style="529" customWidth="1"/>
    <col min="15878" max="16128" width="9.140625" style="529"/>
    <col min="16129" max="16129" width="30.42578125" style="529" customWidth="1"/>
    <col min="16130" max="16130" width="20.140625" style="529" customWidth="1"/>
    <col min="16131" max="16131" width="11.85546875" style="529" customWidth="1"/>
    <col min="16132" max="16132" width="11.7109375" style="529" customWidth="1"/>
    <col min="16133" max="16133" width="11.28515625" style="529" customWidth="1"/>
    <col min="16134" max="16384" width="9.140625" style="529"/>
  </cols>
  <sheetData>
    <row r="1" spans="1:7" ht="69" customHeight="1" x14ac:dyDescent="0.25">
      <c r="A1" s="556" t="s">
        <v>553</v>
      </c>
      <c r="B1" s="556"/>
      <c r="C1" s="556"/>
      <c r="D1" s="556"/>
      <c r="E1" s="556"/>
      <c r="F1" s="528"/>
      <c r="G1" s="528"/>
    </row>
    <row r="2" spans="1:7" ht="33.75" customHeight="1" x14ac:dyDescent="0.25">
      <c r="A2" s="557" t="s">
        <v>554</v>
      </c>
      <c r="B2" s="557"/>
      <c r="C2" s="557"/>
      <c r="D2" s="557"/>
      <c r="E2" s="557"/>
      <c r="F2" s="528"/>
      <c r="G2" s="528"/>
    </row>
    <row r="3" spans="1:7" x14ac:dyDescent="0.25">
      <c r="A3" s="530"/>
      <c r="B3" s="530"/>
      <c r="C3" s="530"/>
      <c r="D3" s="530"/>
      <c r="E3" s="530"/>
    </row>
    <row r="4" spans="1:7" x14ac:dyDescent="0.25">
      <c r="A4" s="531"/>
    </row>
    <row r="5" spans="1:7" ht="18" x14ac:dyDescent="0.25">
      <c r="A5" s="558" t="s">
        <v>1</v>
      </c>
      <c r="B5" s="558"/>
      <c r="C5" s="558"/>
      <c r="D5" s="558"/>
      <c r="E5" s="558"/>
    </row>
    <row r="8" spans="1:7" ht="21" customHeight="1" x14ac:dyDescent="0.25">
      <c r="A8" s="559" t="s">
        <v>2</v>
      </c>
      <c r="B8" s="559" t="s">
        <v>3</v>
      </c>
      <c r="C8" s="562" t="s">
        <v>4</v>
      </c>
      <c r="D8" s="563"/>
      <c r="E8" s="564"/>
    </row>
    <row r="9" spans="1:7" s="533" customFormat="1" ht="25.5" x14ac:dyDescent="0.25">
      <c r="A9" s="560"/>
      <c r="B9" s="561"/>
      <c r="C9" s="532" t="s">
        <v>5</v>
      </c>
      <c r="D9" s="532" t="s">
        <v>6</v>
      </c>
      <c r="E9" s="532" t="s">
        <v>7</v>
      </c>
    </row>
    <row r="10" spans="1:7" ht="30.75" customHeight="1" x14ac:dyDescent="0.25">
      <c r="A10" s="561"/>
      <c r="B10" s="534" t="s">
        <v>8</v>
      </c>
      <c r="C10" s="535" t="s">
        <v>8</v>
      </c>
      <c r="D10" s="535" t="s">
        <v>8</v>
      </c>
      <c r="E10" s="535" t="s">
        <v>8</v>
      </c>
    </row>
    <row r="11" spans="1:7" ht="27.75" customHeight="1" x14ac:dyDescent="0.25">
      <c r="A11" s="535" t="s">
        <v>9</v>
      </c>
      <c r="B11" s="536">
        <f>C11</f>
        <v>2067.3000000000002</v>
      </c>
      <c r="C11" s="536">
        <f>'[1] ծավալաթmij c մաքրում (2)'!M74</f>
        <v>2067.3000000000002</v>
      </c>
      <c r="D11" s="536"/>
      <c r="E11" s="537"/>
    </row>
    <row r="12" spans="1:7" ht="33.75" customHeight="1" x14ac:dyDescent="0.25">
      <c r="A12" s="535" t="s">
        <v>10</v>
      </c>
      <c r="B12" s="536">
        <f>B11</f>
        <v>2067.3000000000002</v>
      </c>
      <c r="C12" s="536"/>
      <c r="D12" s="536"/>
      <c r="E12" s="537"/>
    </row>
    <row r="13" spans="1:7" x14ac:dyDescent="0.25">
      <c r="A13" s="538"/>
      <c r="B13" s="539"/>
      <c r="C13" s="539"/>
      <c r="D13" s="539"/>
      <c r="E13" s="540"/>
    </row>
    <row r="14" spans="1:7" ht="56.25" customHeight="1" x14ac:dyDescent="0.25">
      <c r="A14" s="538"/>
      <c r="B14" s="539"/>
      <c r="C14" s="539"/>
      <c r="D14" s="539"/>
      <c r="E14" s="540"/>
    </row>
    <row r="15" spans="1:7" ht="31.5" customHeight="1" x14ac:dyDescent="0.25">
      <c r="A15" s="541" t="s">
        <v>11</v>
      </c>
      <c r="B15" s="542"/>
      <c r="C15" s="542"/>
      <c r="D15" s="542" t="s">
        <v>12</v>
      </c>
      <c r="E15" s="543"/>
    </row>
    <row r="16" spans="1:7" ht="63" customHeight="1" x14ac:dyDescent="0.25">
      <c r="A16" s="552" t="s">
        <v>474</v>
      </c>
      <c r="B16" s="552"/>
      <c r="C16" s="525"/>
      <c r="D16" s="544" t="s">
        <v>475</v>
      </c>
      <c r="E16" s="545"/>
      <c r="F16" s="546"/>
      <c r="G16" s="547"/>
    </row>
    <row r="17" spans="1:6" ht="17.25" customHeight="1" x14ac:dyDescent="0.25">
      <c r="A17" s="538"/>
      <c r="B17" s="539"/>
      <c r="C17" s="539"/>
      <c r="D17" s="539"/>
      <c r="E17" s="540"/>
    </row>
    <row r="18" spans="1:6" ht="39.75" customHeight="1" x14ac:dyDescent="0.25">
      <c r="A18" s="553" t="s">
        <v>555</v>
      </c>
      <c r="B18" s="553"/>
      <c r="C18" s="548"/>
      <c r="D18" s="554" t="s">
        <v>556</v>
      </c>
      <c r="E18" s="554"/>
      <c r="F18" s="554"/>
    </row>
    <row r="19" spans="1:6" x14ac:dyDescent="0.25">
      <c r="A19" s="538"/>
      <c r="B19" s="539"/>
      <c r="C19" s="539"/>
      <c r="D19" s="539"/>
      <c r="E19" s="540"/>
    </row>
    <row r="20" spans="1:6" x14ac:dyDescent="0.25">
      <c r="A20" s="549"/>
      <c r="B20" s="539"/>
      <c r="C20" s="555"/>
      <c r="D20" s="555"/>
      <c r="E20" s="540"/>
    </row>
    <row r="21" spans="1:6" x14ac:dyDescent="0.25">
      <c r="A21" s="549"/>
      <c r="B21" s="539"/>
      <c r="C21" s="539"/>
      <c r="D21" s="539"/>
      <c r="E21" s="540"/>
    </row>
    <row r="22" spans="1:6" s="551" customFormat="1" x14ac:dyDescent="0.25">
      <c r="A22" s="550"/>
    </row>
    <row r="23" spans="1:6" x14ac:dyDescent="0.25">
      <c r="A23" s="549"/>
      <c r="B23" s="539"/>
      <c r="C23" s="539"/>
      <c r="D23" s="539"/>
      <c r="E23" s="540"/>
    </row>
    <row r="24" spans="1:6" s="528" customFormat="1" x14ac:dyDescent="0.25">
      <c r="B24" s="539"/>
      <c r="C24" s="539"/>
      <c r="D24" s="540"/>
    </row>
  </sheetData>
  <mergeCells count="10">
    <mergeCell ref="A16:B16"/>
    <mergeCell ref="A18:B18"/>
    <mergeCell ref="D18:F18"/>
    <mergeCell ref="C20:D20"/>
    <mergeCell ref="A1:E1"/>
    <mergeCell ref="A2:E2"/>
    <mergeCell ref="A5:E5"/>
    <mergeCell ref="A8:A10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tabSelected="1" topLeftCell="A63" zoomScaleNormal="100" workbookViewId="0">
      <selection activeCell="D76" sqref="D76:E76"/>
    </sheetView>
  </sheetViews>
  <sheetFormatPr defaultRowHeight="12.75" x14ac:dyDescent="0.2"/>
  <cols>
    <col min="1" max="1" width="2.5703125" style="400" customWidth="1"/>
    <col min="2" max="3" width="0" style="400" hidden="1" customWidth="1"/>
    <col min="4" max="4" width="10" style="400" customWidth="1"/>
    <col min="5" max="5" width="24.28515625" style="400" customWidth="1"/>
    <col min="6" max="6" width="24.5703125" style="400" customWidth="1"/>
    <col min="7" max="7" width="6.42578125" style="400" customWidth="1"/>
    <col min="8" max="8" width="7.42578125" style="400" customWidth="1"/>
    <col min="9" max="9" width="5.85546875" style="400" customWidth="1"/>
    <col min="10" max="10" width="5" style="400" customWidth="1"/>
    <col min="11" max="11" width="6.140625" style="400" customWidth="1"/>
    <col min="12" max="12" width="9.85546875" style="400" customWidth="1"/>
    <col min="13" max="13" width="9.5703125" style="400" customWidth="1"/>
    <col min="14" max="14" width="8.85546875" style="400" customWidth="1"/>
    <col min="15" max="15" width="3.42578125" style="400" customWidth="1"/>
    <col min="16" max="16" width="3.85546875" style="400" customWidth="1"/>
    <col min="17" max="17" width="4.7109375" style="400" customWidth="1"/>
    <col min="18" max="18" width="3.7109375" style="400" customWidth="1"/>
    <col min="19" max="19" width="6.140625" style="400" customWidth="1"/>
    <col min="20" max="256" width="9.140625" style="400"/>
    <col min="257" max="257" width="2.5703125" style="400" customWidth="1"/>
    <col min="258" max="259" width="0" style="400" hidden="1" customWidth="1"/>
    <col min="260" max="260" width="10" style="400" customWidth="1"/>
    <col min="261" max="261" width="24.28515625" style="400" customWidth="1"/>
    <col min="262" max="262" width="24.5703125" style="400" customWidth="1"/>
    <col min="263" max="263" width="6.42578125" style="400" customWidth="1"/>
    <col min="264" max="264" width="7.42578125" style="400" customWidth="1"/>
    <col min="265" max="265" width="5.85546875" style="400" customWidth="1"/>
    <col min="266" max="266" width="5" style="400" customWidth="1"/>
    <col min="267" max="267" width="6.140625" style="400" customWidth="1"/>
    <col min="268" max="268" width="9.85546875" style="400" customWidth="1"/>
    <col min="269" max="269" width="9.5703125" style="400" customWidth="1"/>
    <col min="270" max="270" width="8.85546875" style="400" customWidth="1"/>
    <col min="271" max="271" width="3.42578125" style="400" customWidth="1"/>
    <col min="272" max="272" width="3.85546875" style="400" customWidth="1"/>
    <col min="273" max="273" width="4.7109375" style="400" customWidth="1"/>
    <col min="274" max="274" width="3.7109375" style="400" customWidth="1"/>
    <col min="275" max="275" width="6.140625" style="400" customWidth="1"/>
    <col min="276" max="512" width="9.140625" style="400"/>
    <col min="513" max="513" width="2.5703125" style="400" customWidth="1"/>
    <col min="514" max="515" width="0" style="400" hidden="1" customWidth="1"/>
    <col min="516" max="516" width="10" style="400" customWidth="1"/>
    <col min="517" max="517" width="24.28515625" style="400" customWidth="1"/>
    <col min="518" max="518" width="24.5703125" style="400" customWidth="1"/>
    <col min="519" max="519" width="6.42578125" style="400" customWidth="1"/>
    <col min="520" max="520" width="7.42578125" style="400" customWidth="1"/>
    <col min="521" max="521" width="5.85546875" style="400" customWidth="1"/>
    <col min="522" max="522" width="5" style="400" customWidth="1"/>
    <col min="523" max="523" width="6.140625" style="400" customWidth="1"/>
    <col min="524" max="524" width="9.85546875" style="400" customWidth="1"/>
    <col min="525" max="525" width="9.5703125" style="400" customWidth="1"/>
    <col min="526" max="526" width="8.85546875" style="400" customWidth="1"/>
    <col min="527" max="527" width="3.42578125" style="400" customWidth="1"/>
    <col min="528" max="528" width="3.85546875" style="400" customWidth="1"/>
    <col min="529" max="529" width="4.7109375" style="400" customWidth="1"/>
    <col min="530" max="530" width="3.7109375" style="400" customWidth="1"/>
    <col min="531" max="531" width="6.140625" style="400" customWidth="1"/>
    <col min="532" max="768" width="9.140625" style="400"/>
    <col min="769" max="769" width="2.5703125" style="400" customWidth="1"/>
    <col min="770" max="771" width="0" style="400" hidden="1" customWidth="1"/>
    <col min="772" max="772" width="10" style="400" customWidth="1"/>
    <col min="773" max="773" width="24.28515625" style="400" customWidth="1"/>
    <col min="774" max="774" width="24.5703125" style="400" customWidth="1"/>
    <col min="775" max="775" width="6.42578125" style="400" customWidth="1"/>
    <col min="776" max="776" width="7.42578125" style="400" customWidth="1"/>
    <col min="777" max="777" width="5.85546875" style="400" customWidth="1"/>
    <col min="778" max="778" width="5" style="400" customWidth="1"/>
    <col min="779" max="779" width="6.140625" style="400" customWidth="1"/>
    <col min="780" max="780" width="9.85546875" style="400" customWidth="1"/>
    <col min="781" max="781" width="9.5703125" style="400" customWidth="1"/>
    <col min="782" max="782" width="8.85546875" style="400" customWidth="1"/>
    <col min="783" max="783" width="3.42578125" style="400" customWidth="1"/>
    <col min="784" max="784" width="3.85546875" style="400" customWidth="1"/>
    <col min="785" max="785" width="4.7109375" style="400" customWidth="1"/>
    <col min="786" max="786" width="3.7109375" style="400" customWidth="1"/>
    <col min="787" max="787" width="6.140625" style="400" customWidth="1"/>
    <col min="788" max="1024" width="9.140625" style="400"/>
    <col min="1025" max="1025" width="2.5703125" style="400" customWidth="1"/>
    <col min="1026" max="1027" width="0" style="400" hidden="1" customWidth="1"/>
    <col min="1028" max="1028" width="10" style="400" customWidth="1"/>
    <col min="1029" max="1029" width="24.28515625" style="400" customWidth="1"/>
    <col min="1030" max="1030" width="24.5703125" style="400" customWidth="1"/>
    <col min="1031" max="1031" width="6.42578125" style="400" customWidth="1"/>
    <col min="1032" max="1032" width="7.42578125" style="400" customWidth="1"/>
    <col min="1033" max="1033" width="5.85546875" style="400" customWidth="1"/>
    <col min="1034" max="1034" width="5" style="400" customWidth="1"/>
    <col min="1035" max="1035" width="6.140625" style="400" customWidth="1"/>
    <col min="1036" max="1036" width="9.85546875" style="400" customWidth="1"/>
    <col min="1037" max="1037" width="9.5703125" style="400" customWidth="1"/>
    <col min="1038" max="1038" width="8.85546875" style="400" customWidth="1"/>
    <col min="1039" max="1039" width="3.42578125" style="400" customWidth="1"/>
    <col min="1040" max="1040" width="3.85546875" style="400" customWidth="1"/>
    <col min="1041" max="1041" width="4.7109375" style="400" customWidth="1"/>
    <col min="1042" max="1042" width="3.7109375" style="400" customWidth="1"/>
    <col min="1043" max="1043" width="6.140625" style="400" customWidth="1"/>
    <col min="1044" max="1280" width="9.140625" style="400"/>
    <col min="1281" max="1281" width="2.5703125" style="400" customWidth="1"/>
    <col min="1282" max="1283" width="0" style="400" hidden="1" customWidth="1"/>
    <col min="1284" max="1284" width="10" style="400" customWidth="1"/>
    <col min="1285" max="1285" width="24.28515625" style="400" customWidth="1"/>
    <col min="1286" max="1286" width="24.5703125" style="400" customWidth="1"/>
    <col min="1287" max="1287" width="6.42578125" style="400" customWidth="1"/>
    <col min="1288" max="1288" width="7.42578125" style="400" customWidth="1"/>
    <col min="1289" max="1289" width="5.85546875" style="400" customWidth="1"/>
    <col min="1290" max="1290" width="5" style="400" customWidth="1"/>
    <col min="1291" max="1291" width="6.140625" style="400" customWidth="1"/>
    <col min="1292" max="1292" width="9.85546875" style="400" customWidth="1"/>
    <col min="1293" max="1293" width="9.5703125" style="400" customWidth="1"/>
    <col min="1294" max="1294" width="8.85546875" style="400" customWidth="1"/>
    <col min="1295" max="1295" width="3.42578125" style="400" customWidth="1"/>
    <col min="1296" max="1296" width="3.85546875" style="400" customWidth="1"/>
    <col min="1297" max="1297" width="4.7109375" style="400" customWidth="1"/>
    <col min="1298" max="1298" width="3.7109375" style="400" customWidth="1"/>
    <col min="1299" max="1299" width="6.140625" style="400" customWidth="1"/>
    <col min="1300" max="1536" width="9.140625" style="400"/>
    <col min="1537" max="1537" width="2.5703125" style="400" customWidth="1"/>
    <col min="1538" max="1539" width="0" style="400" hidden="1" customWidth="1"/>
    <col min="1540" max="1540" width="10" style="400" customWidth="1"/>
    <col min="1541" max="1541" width="24.28515625" style="400" customWidth="1"/>
    <col min="1542" max="1542" width="24.5703125" style="400" customWidth="1"/>
    <col min="1543" max="1543" width="6.42578125" style="400" customWidth="1"/>
    <col min="1544" max="1544" width="7.42578125" style="400" customWidth="1"/>
    <col min="1545" max="1545" width="5.85546875" style="400" customWidth="1"/>
    <col min="1546" max="1546" width="5" style="400" customWidth="1"/>
    <col min="1547" max="1547" width="6.140625" style="400" customWidth="1"/>
    <col min="1548" max="1548" width="9.85546875" style="400" customWidth="1"/>
    <col min="1549" max="1549" width="9.5703125" style="400" customWidth="1"/>
    <col min="1550" max="1550" width="8.85546875" style="400" customWidth="1"/>
    <col min="1551" max="1551" width="3.42578125" style="400" customWidth="1"/>
    <col min="1552" max="1552" width="3.85546875" style="400" customWidth="1"/>
    <col min="1553" max="1553" width="4.7109375" style="400" customWidth="1"/>
    <col min="1554" max="1554" width="3.7109375" style="400" customWidth="1"/>
    <col min="1555" max="1555" width="6.140625" style="400" customWidth="1"/>
    <col min="1556" max="1792" width="9.140625" style="400"/>
    <col min="1793" max="1793" width="2.5703125" style="400" customWidth="1"/>
    <col min="1794" max="1795" width="0" style="400" hidden="1" customWidth="1"/>
    <col min="1796" max="1796" width="10" style="400" customWidth="1"/>
    <col min="1797" max="1797" width="24.28515625" style="400" customWidth="1"/>
    <col min="1798" max="1798" width="24.5703125" style="400" customWidth="1"/>
    <col min="1799" max="1799" width="6.42578125" style="400" customWidth="1"/>
    <col min="1800" max="1800" width="7.42578125" style="400" customWidth="1"/>
    <col min="1801" max="1801" width="5.85546875" style="400" customWidth="1"/>
    <col min="1802" max="1802" width="5" style="400" customWidth="1"/>
    <col min="1803" max="1803" width="6.140625" style="400" customWidth="1"/>
    <col min="1804" max="1804" width="9.85546875" style="400" customWidth="1"/>
    <col min="1805" max="1805" width="9.5703125" style="400" customWidth="1"/>
    <col min="1806" max="1806" width="8.85546875" style="400" customWidth="1"/>
    <col min="1807" max="1807" width="3.42578125" style="400" customWidth="1"/>
    <col min="1808" max="1808" width="3.85546875" style="400" customWidth="1"/>
    <col min="1809" max="1809" width="4.7109375" style="400" customWidth="1"/>
    <col min="1810" max="1810" width="3.7109375" style="400" customWidth="1"/>
    <col min="1811" max="1811" width="6.140625" style="400" customWidth="1"/>
    <col min="1812" max="2048" width="9.140625" style="400"/>
    <col min="2049" max="2049" width="2.5703125" style="400" customWidth="1"/>
    <col min="2050" max="2051" width="0" style="400" hidden="1" customWidth="1"/>
    <col min="2052" max="2052" width="10" style="400" customWidth="1"/>
    <col min="2053" max="2053" width="24.28515625" style="400" customWidth="1"/>
    <col min="2054" max="2054" width="24.5703125" style="400" customWidth="1"/>
    <col min="2055" max="2055" width="6.42578125" style="400" customWidth="1"/>
    <col min="2056" max="2056" width="7.42578125" style="400" customWidth="1"/>
    <col min="2057" max="2057" width="5.85546875" style="400" customWidth="1"/>
    <col min="2058" max="2058" width="5" style="400" customWidth="1"/>
    <col min="2059" max="2059" width="6.140625" style="400" customWidth="1"/>
    <col min="2060" max="2060" width="9.85546875" style="400" customWidth="1"/>
    <col min="2061" max="2061" width="9.5703125" style="400" customWidth="1"/>
    <col min="2062" max="2062" width="8.85546875" style="400" customWidth="1"/>
    <col min="2063" max="2063" width="3.42578125" style="400" customWidth="1"/>
    <col min="2064" max="2064" width="3.85546875" style="400" customWidth="1"/>
    <col min="2065" max="2065" width="4.7109375" style="400" customWidth="1"/>
    <col min="2066" max="2066" width="3.7109375" style="400" customWidth="1"/>
    <col min="2067" max="2067" width="6.140625" style="400" customWidth="1"/>
    <col min="2068" max="2304" width="9.140625" style="400"/>
    <col min="2305" max="2305" width="2.5703125" style="400" customWidth="1"/>
    <col min="2306" max="2307" width="0" style="400" hidden="1" customWidth="1"/>
    <col min="2308" max="2308" width="10" style="400" customWidth="1"/>
    <col min="2309" max="2309" width="24.28515625" style="400" customWidth="1"/>
    <col min="2310" max="2310" width="24.5703125" style="400" customWidth="1"/>
    <col min="2311" max="2311" width="6.42578125" style="400" customWidth="1"/>
    <col min="2312" max="2312" width="7.42578125" style="400" customWidth="1"/>
    <col min="2313" max="2313" width="5.85546875" style="400" customWidth="1"/>
    <col min="2314" max="2314" width="5" style="400" customWidth="1"/>
    <col min="2315" max="2315" width="6.140625" style="400" customWidth="1"/>
    <col min="2316" max="2316" width="9.85546875" style="400" customWidth="1"/>
    <col min="2317" max="2317" width="9.5703125" style="400" customWidth="1"/>
    <col min="2318" max="2318" width="8.85546875" style="400" customWidth="1"/>
    <col min="2319" max="2319" width="3.42578125" style="400" customWidth="1"/>
    <col min="2320" max="2320" width="3.85546875" style="400" customWidth="1"/>
    <col min="2321" max="2321" width="4.7109375" style="400" customWidth="1"/>
    <col min="2322" max="2322" width="3.7109375" style="400" customWidth="1"/>
    <col min="2323" max="2323" width="6.140625" style="400" customWidth="1"/>
    <col min="2324" max="2560" width="9.140625" style="400"/>
    <col min="2561" max="2561" width="2.5703125" style="400" customWidth="1"/>
    <col min="2562" max="2563" width="0" style="400" hidden="1" customWidth="1"/>
    <col min="2564" max="2564" width="10" style="400" customWidth="1"/>
    <col min="2565" max="2565" width="24.28515625" style="400" customWidth="1"/>
    <col min="2566" max="2566" width="24.5703125" style="400" customWidth="1"/>
    <col min="2567" max="2567" width="6.42578125" style="400" customWidth="1"/>
    <col min="2568" max="2568" width="7.42578125" style="400" customWidth="1"/>
    <col min="2569" max="2569" width="5.85546875" style="400" customWidth="1"/>
    <col min="2570" max="2570" width="5" style="400" customWidth="1"/>
    <col min="2571" max="2571" width="6.140625" style="400" customWidth="1"/>
    <col min="2572" max="2572" width="9.85546875" style="400" customWidth="1"/>
    <col min="2573" max="2573" width="9.5703125" style="400" customWidth="1"/>
    <col min="2574" max="2574" width="8.85546875" style="400" customWidth="1"/>
    <col min="2575" max="2575" width="3.42578125" style="400" customWidth="1"/>
    <col min="2576" max="2576" width="3.85546875" style="400" customWidth="1"/>
    <col min="2577" max="2577" width="4.7109375" style="400" customWidth="1"/>
    <col min="2578" max="2578" width="3.7109375" style="400" customWidth="1"/>
    <col min="2579" max="2579" width="6.140625" style="400" customWidth="1"/>
    <col min="2580" max="2816" width="9.140625" style="400"/>
    <col min="2817" max="2817" width="2.5703125" style="400" customWidth="1"/>
    <col min="2818" max="2819" width="0" style="400" hidden="1" customWidth="1"/>
    <col min="2820" max="2820" width="10" style="400" customWidth="1"/>
    <col min="2821" max="2821" width="24.28515625" style="400" customWidth="1"/>
    <col min="2822" max="2822" width="24.5703125" style="400" customWidth="1"/>
    <col min="2823" max="2823" width="6.42578125" style="400" customWidth="1"/>
    <col min="2824" max="2824" width="7.42578125" style="400" customWidth="1"/>
    <col min="2825" max="2825" width="5.85546875" style="400" customWidth="1"/>
    <col min="2826" max="2826" width="5" style="400" customWidth="1"/>
    <col min="2827" max="2827" width="6.140625" style="400" customWidth="1"/>
    <col min="2828" max="2828" width="9.85546875" style="400" customWidth="1"/>
    <col min="2829" max="2829" width="9.5703125" style="400" customWidth="1"/>
    <col min="2830" max="2830" width="8.85546875" style="400" customWidth="1"/>
    <col min="2831" max="2831" width="3.42578125" style="400" customWidth="1"/>
    <col min="2832" max="2832" width="3.85546875" style="400" customWidth="1"/>
    <col min="2833" max="2833" width="4.7109375" style="400" customWidth="1"/>
    <col min="2834" max="2834" width="3.7109375" style="400" customWidth="1"/>
    <col min="2835" max="2835" width="6.140625" style="400" customWidth="1"/>
    <col min="2836" max="3072" width="9.140625" style="400"/>
    <col min="3073" max="3073" width="2.5703125" style="400" customWidth="1"/>
    <col min="3074" max="3075" width="0" style="400" hidden="1" customWidth="1"/>
    <col min="3076" max="3076" width="10" style="400" customWidth="1"/>
    <col min="3077" max="3077" width="24.28515625" style="400" customWidth="1"/>
    <col min="3078" max="3078" width="24.5703125" style="400" customWidth="1"/>
    <col min="3079" max="3079" width="6.42578125" style="400" customWidth="1"/>
    <col min="3080" max="3080" width="7.42578125" style="400" customWidth="1"/>
    <col min="3081" max="3081" width="5.85546875" style="400" customWidth="1"/>
    <col min="3082" max="3082" width="5" style="400" customWidth="1"/>
    <col min="3083" max="3083" width="6.140625" style="400" customWidth="1"/>
    <col min="3084" max="3084" width="9.85546875" style="400" customWidth="1"/>
    <col min="3085" max="3085" width="9.5703125" style="400" customWidth="1"/>
    <col min="3086" max="3086" width="8.85546875" style="400" customWidth="1"/>
    <col min="3087" max="3087" width="3.42578125" style="400" customWidth="1"/>
    <col min="3088" max="3088" width="3.85546875" style="400" customWidth="1"/>
    <col min="3089" max="3089" width="4.7109375" style="400" customWidth="1"/>
    <col min="3090" max="3090" width="3.7109375" style="400" customWidth="1"/>
    <col min="3091" max="3091" width="6.140625" style="400" customWidth="1"/>
    <col min="3092" max="3328" width="9.140625" style="400"/>
    <col min="3329" max="3329" width="2.5703125" style="400" customWidth="1"/>
    <col min="3330" max="3331" width="0" style="400" hidden="1" customWidth="1"/>
    <col min="3332" max="3332" width="10" style="400" customWidth="1"/>
    <col min="3333" max="3333" width="24.28515625" style="400" customWidth="1"/>
    <col min="3334" max="3334" width="24.5703125" style="400" customWidth="1"/>
    <col min="3335" max="3335" width="6.42578125" style="400" customWidth="1"/>
    <col min="3336" max="3336" width="7.42578125" style="400" customWidth="1"/>
    <col min="3337" max="3337" width="5.85546875" style="400" customWidth="1"/>
    <col min="3338" max="3338" width="5" style="400" customWidth="1"/>
    <col min="3339" max="3339" width="6.140625" style="400" customWidth="1"/>
    <col min="3340" max="3340" width="9.85546875" style="400" customWidth="1"/>
    <col min="3341" max="3341" width="9.5703125" style="400" customWidth="1"/>
    <col min="3342" max="3342" width="8.85546875" style="400" customWidth="1"/>
    <col min="3343" max="3343" width="3.42578125" style="400" customWidth="1"/>
    <col min="3344" max="3344" width="3.85546875" style="400" customWidth="1"/>
    <col min="3345" max="3345" width="4.7109375" style="400" customWidth="1"/>
    <col min="3346" max="3346" width="3.7109375" style="400" customWidth="1"/>
    <col min="3347" max="3347" width="6.140625" style="400" customWidth="1"/>
    <col min="3348" max="3584" width="9.140625" style="400"/>
    <col min="3585" max="3585" width="2.5703125" style="400" customWidth="1"/>
    <col min="3586" max="3587" width="0" style="400" hidden="1" customWidth="1"/>
    <col min="3588" max="3588" width="10" style="400" customWidth="1"/>
    <col min="3589" max="3589" width="24.28515625" style="400" customWidth="1"/>
    <col min="3590" max="3590" width="24.5703125" style="400" customWidth="1"/>
    <col min="3591" max="3591" width="6.42578125" style="400" customWidth="1"/>
    <col min="3592" max="3592" width="7.42578125" style="400" customWidth="1"/>
    <col min="3593" max="3593" width="5.85546875" style="400" customWidth="1"/>
    <col min="3594" max="3594" width="5" style="400" customWidth="1"/>
    <col min="3595" max="3595" width="6.140625" style="400" customWidth="1"/>
    <col min="3596" max="3596" width="9.85546875" style="400" customWidth="1"/>
    <col min="3597" max="3597" width="9.5703125" style="400" customWidth="1"/>
    <col min="3598" max="3598" width="8.85546875" style="400" customWidth="1"/>
    <col min="3599" max="3599" width="3.42578125" style="400" customWidth="1"/>
    <col min="3600" max="3600" width="3.85546875" style="400" customWidth="1"/>
    <col min="3601" max="3601" width="4.7109375" style="400" customWidth="1"/>
    <col min="3602" max="3602" width="3.7109375" style="400" customWidth="1"/>
    <col min="3603" max="3603" width="6.140625" style="400" customWidth="1"/>
    <col min="3604" max="3840" width="9.140625" style="400"/>
    <col min="3841" max="3841" width="2.5703125" style="400" customWidth="1"/>
    <col min="3842" max="3843" width="0" style="400" hidden="1" customWidth="1"/>
    <col min="3844" max="3844" width="10" style="400" customWidth="1"/>
    <col min="3845" max="3845" width="24.28515625" style="400" customWidth="1"/>
    <col min="3846" max="3846" width="24.5703125" style="400" customWidth="1"/>
    <col min="3847" max="3847" width="6.42578125" style="400" customWidth="1"/>
    <col min="3848" max="3848" width="7.42578125" style="400" customWidth="1"/>
    <col min="3849" max="3849" width="5.85546875" style="400" customWidth="1"/>
    <col min="3850" max="3850" width="5" style="400" customWidth="1"/>
    <col min="3851" max="3851" width="6.140625" style="400" customWidth="1"/>
    <col min="3852" max="3852" width="9.85546875" style="400" customWidth="1"/>
    <col min="3853" max="3853" width="9.5703125" style="400" customWidth="1"/>
    <col min="3854" max="3854" width="8.85546875" style="400" customWidth="1"/>
    <col min="3855" max="3855" width="3.42578125" style="400" customWidth="1"/>
    <col min="3856" max="3856" width="3.85546875" style="400" customWidth="1"/>
    <col min="3857" max="3857" width="4.7109375" style="400" customWidth="1"/>
    <col min="3858" max="3858" width="3.7109375" style="400" customWidth="1"/>
    <col min="3859" max="3859" width="6.140625" style="400" customWidth="1"/>
    <col min="3860" max="4096" width="9.140625" style="400"/>
    <col min="4097" max="4097" width="2.5703125" style="400" customWidth="1"/>
    <col min="4098" max="4099" width="0" style="400" hidden="1" customWidth="1"/>
    <col min="4100" max="4100" width="10" style="400" customWidth="1"/>
    <col min="4101" max="4101" width="24.28515625" style="400" customWidth="1"/>
    <col min="4102" max="4102" width="24.5703125" style="400" customWidth="1"/>
    <col min="4103" max="4103" width="6.42578125" style="400" customWidth="1"/>
    <col min="4104" max="4104" width="7.42578125" style="400" customWidth="1"/>
    <col min="4105" max="4105" width="5.85546875" style="400" customWidth="1"/>
    <col min="4106" max="4106" width="5" style="400" customWidth="1"/>
    <col min="4107" max="4107" width="6.140625" style="400" customWidth="1"/>
    <col min="4108" max="4108" width="9.85546875" style="400" customWidth="1"/>
    <col min="4109" max="4109" width="9.5703125" style="400" customWidth="1"/>
    <col min="4110" max="4110" width="8.85546875" style="400" customWidth="1"/>
    <col min="4111" max="4111" width="3.42578125" style="400" customWidth="1"/>
    <col min="4112" max="4112" width="3.85546875" style="400" customWidth="1"/>
    <col min="4113" max="4113" width="4.7109375" style="400" customWidth="1"/>
    <col min="4114" max="4114" width="3.7109375" style="400" customWidth="1"/>
    <col min="4115" max="4115" width="6.140625" style="400" customWidth="1"/>
    <col min="4116" max="4352" width="9.140625" style="400"/>
    <col min="4353" max="4353" width="2.5703125" style="400" customWidth="1"/>
    <col min="4354" max="4355" width="0" style="400" hidden="1" customWidth="1"/>
    <col min="4356" max="4356" width="10" style="400" customWidth="1"/>
    <col min="4357" max="4357" width="24.28515625" style="400" customWidth="1"/>
    <col min="4358" max="4358" width="24.5703125" style="400" customWidth="1"/>
    <col min="4359" max="4359" width="6.42578125" style="400" customWidth="1"/>
    <col min="4360" max="4360" width="7.42578125" style="400" customWidth="1"/>
    <col min="4361" max="4361" width="5.85546875" style="400" customWidth="1"/>
    <col min="4362" max="4362" width="5" style="400" customWidth="1"/>
    <col min="4363" max="4363" width="6.140625" style="400" customWidth="1"/>
    <col min="4364" max="4364" width="9.85546875" style="400" customWidth="1"/>
    <col min="4365" max="4365" width="9.5703125" style="400" customWidth="1"/>
    <col min="4366" max="4366" width="8.85546875" style="400" customWidth="1"/>
    <col min="4367" max="4367" width="3.42578125" style="400" customWidth="1"/>
    <col min="4368" max="4368" width="3.85546875" style="400" customWidth="1"/>
    <col min="4369" max="4369" width="4.7109375" style="400" customWidth="1"/>
    <col min="4370" max="4370" width="3.7109375" style="400" customWidth="1"/>
    <col min="4371" max="4371" width="6.140625" style="400" customWidth="1"/>
    <col min="4372" max="4608" width="9.140625" style="400"/>
    <col min="4609" max="4609" width="2.5703125" style="400" customWidth="1"/>
    <col min="4610" max="4611" width="0" style="400" hidden="1" customWidth="1"/>
    <col min="4612" max="4612" width="10" style="400" customWidth="1"/>
    <col min="4613" max="4613" width="24.28515625" style="400" customWidth="1"/>
    <col min="4614" max="4614" width="24.5703125" style="400" customWidth="1"/>
    <col min="4615" max="4615" width="6.42578125" style="400" customWidth="1"/>
    <col min="4616" max="4616" width="7.42578125" style="400" customWidth="1"/>
    <col min="4617" max="4617" width="5.85546875" style="400" customWidth="1"/>
    <col min="4618" max="4618" width="5" style="400" customWidth="1"/>
    <col min="4619" max="4619" width="6.140625" style="400" customWidth="1"/>
    <col min="4620" max="4620" width="9.85546875" style="400" customWidth="1"/>
    <col min="4621" max="4621" width="9.5703125" style="400" customWidth="1"/>
    <col min="4622" max="4622" width="8.85546875" style="400" customWidth="1"/>
    <col min="4623" max="4623" width="3.42578125" style="400" customWidth="1"/>
    <col min="4624" max="4624" width="3.85546875" style="400" customWidth="1"/>
    <col min="4625" max="4625" width="4.7109375" style="400" customWidth="1"/>
    <col min="4626" max="4626" width="3.7109375" style="400" customWidth="1"/>
    <col min="4627" max="4627" width="6.140625" style="400" customWidth="1"/>
    <col min="4628" max="4864" width="9.140625" style="400"/>
    <col min="4865" max="4865" width="2.5703125" style="400" customWidth="1"/>
    <col min="4866" max="4867" width="0" style="400" hidden="1" customWidth="1"/>
    <col min="4868" max="4868" width="10" style="400" customWidth="1"/>
    <col min="4869" max="4869" width="24.28515625" style="400" customWidth="1"/>
    <col min="4870" max="4870" width="24.5703125" style="400" customWidth="1"/>
    <col min="4871" max="4871" width="6.42578125" style="400" customWidth="1"/>
    <col min="4872" max="4872" width="7.42578125" style="400" customWidth="1"/>
    <col min="4873" max="4873" width="5.85546875" style="400" customWidth="1"/>
    <col min="4874" max="4874" width="5" style="400" customWidth="1"/>
    <col min="4875" max="4875" width="6.140625" style="400" customWidth="1"/>
    <col min="4876" max="4876" width="9.85546875" style="400" customWidth="1"/>
    <col min="4877" max="4877" width="9.5703125" style="400" customWidth="1"/>
    <col min="4878" max="4878" width="8.85546875" style="400" customWidth="1"/>
    <col min="4879" max="4879" width="3.42578125" style="400" customWidth="1"/>
    <col min="4880" max="4880" width="3.85546875" style="400" customWidth="1"/>
    <col min="4881" max="4881" width="4.7109375" style="400" customWidth="1"/>
    <col min="4882" max="4882" width="3.7109375" style="400" customWidth="1"/>
    <col min="4883" max="4883" width="6.140625" style="400" customWidth="1"/>
    <col min="4884" max="5120" width="9.140625" style="400"/>
    <col min="5121" max="5121" width="2.5703125" style="400" customWidth="1"/>
    <col min="5122" max="5123" width="0" style="400" hidden="1" customWidth="1"/>
    <col min="5124" max="5124" width="10" style="400" customWidth="1"/>
    <col min="5125" max="5125" width="24.28515625" style="400" customWidth="1"/>
    <col min="5126" max="5126" width="24.5703125" style="400" customWidth="1"/>
    <col min="5127" max="5127" width="6.42578125" style="400" customWidth="1"/>
    <col min="5128" max="5128" width="7.42578125" style="400" customWidth="1"/>
    <col min="5129" max="5129" width="5.85546875" style="400" customWidth="1"/>
    <col min="5130" max="5130" width="5" style="400" customWidth="1"/>
    <col min="5131" max="5131" width="6.140625" style="400" customWidth="1"/>
    <col min="5132" max="5132" width="9.85546875" style="400" customWidth="1"/>
    <col min="5133" max="5133" width="9.5703125" style="400" customWidth="1"/>
    <col min="5134" max="5134" width="8.85546875" style="400" customWidth="1"/>
    <col min="5135" max="5135" width="3.42578125" style="400" customWidth="1"/>
    <col min="5136" max="5136" width="3.85546875" style="400" customWidth="1"/>
    <col min="5137" max="5137" width="4.7109375" style="400" customWidth="1"/>
    <col min="5138" max="5138" width="3.7109375" style="400" customWidth="1"/>
    <col min="5139" max="5139" width="6.140625" style="400" customWidth="1"/>
    <col min="5140" max="5376" width="9.140625" style="400"/>
    <col min="5377" max="5377" width="2.5703125" style="400" customWidth="1"/>
    <col min="5378" max="5379" width="0" style="400" hidden="1" customWidth="1"/>
    <col min="5380" max="5380" width="10" style="400" customWidth="1"/>
    <col min="5381" max="5381" width="24.28515625" style="400" customWidth="1"/>
    <col min="5382" max="5382" width="24.5703125" style="400" customWidth="1"/>
    <col min="5383" max="5383" width="6.42578125" style="400" customWidth="1"/>
    <col min="5384" max="5384" width="7.42578125" style="400" customWidth="1"/>
    <col min="5385" max="5385" width="5.85546875" style="400" customWidth="1"/>
    <col min="5386" max="5386" width="5" style="400" customWidth="1"/>
    <col min="5387" max="5387" width="6.140625" style="400" customWidth="1"/>
    <col min="5388" max="5388" width="9.85546875" style="400" customWidth="1"/>
    <col min="5389" max="5389" width="9.5703125" style="400" customWidth="1"/>
    <col min="5390" max="5390" width="8.85546875" style="400" customWidth="1"/>
    <col min="5391" max="5391" width="3.42578125" style="400" customWidth="1"/>
    <col min="5392" max="5392" width="3.85546875" style="400" customWidth="1"/>
    <col min="5393" max="5393" width="4.7109375" style="400" customWidth="1"/>
    <col min="5394" max="5394" width="3.7109375" style="400" customWidth="1"/>
    <col min="5395" max="5395" width="6.140625" style="400" customWidth="1"/>
    <col min="5396" max="5632" width="9.140625" style="400"/>
    <col min="5633" max="5633" width="2.5703125" style="400" customWidth="1"/>
    <col min="5634" max="5635" width="0" style="400" hidden="1" customWidth="1"/>
    <col min="5636" max="5636" width="10" style="400" customWidth="1"/>
    <col min="5637" max="5637" width="24.28515625" style="400" customWidth="1"/>
    <col min="5638" max="5638" width="24.5703125" style="400" customWidth="1"/>
    <col min="5639" max="5639" width="6.42578125" style="400" customWidth="1"/>
    <col min="5640" max="5640" width="7.42578125" style="400" customWidth="1"/>
    <col min="5641" max="5641" width="5.85546875" style="400" customWidth="1"/>
    <col min="5642" max="5642" width="5" style="400" customWidth="1"/>
    <col min="5643" max="5643" width="6.140625" style="400" customWidth="1"/>
    <col min="5644" max="5644" width="9.85546875" style="400" customWidth="1"/>
    <col min="5645" max="5645" width="9.5703125" style="400" customWidth="1"/>
    <col min="5646" max="5646" width="8.85546875" style="400" customWidth="1"/>
    <col min="5647" max="5647" width="3.42578125" style="400" customWidth="1"/>
    <col min="5648" max="5648" width="3.85546875" style="400" customWidth="1"/>
    <col min="5649" max="5649" width="4.7109375" style="400" customWidth="1"/>
    <col min="5650" max="5650" width="3.7109375" style="400" customWidth="1"/>
    <col min="5651" max="5651" width="6.140625" style="400" customWidth="1"/>
    <col min="5652" max="5888" width="9.140625" style="400"/>
    <col min="5889" max="5889" width="2.5703125" style="400" customWidth="1"/>
    <col min="5890" max="5891" width="0" style="400" hidden="1" customWidth="1"/>
    <col min="5892" max="5892" width="10" style="400" customWidth="1"/>
    <col min="5893" max="5893" width="24.28515625" style="400" customWidth="1"/>
    <col min="5894" max="5894" width="24.5703125" style="400" customWidth="1"/>
    <col min="5895" max="5895" width="6.42578125" style="400" customWidth="1"/>
    <col min="5896" max="5896" width="7.42578125" style="400" customWidth="1"/>
    <col min="5897" max="5897" width="5.85546875" style="400" customWidth="1"/>
    <col min="5898" max="5898" width="5" style="400" customWidth="1"/>
    <col min="5899" max="5899" width="6.140625" style="400" customWidth="1"/>
    <col min="5900" max="5900" width="9.85546875" style="400" customWidth="1"/>
    <col min="5901" max="5901" width="9.5703125" style="400" customWidth="1"/>
    <col min="5902" max="5902" width="8.85546875" style="400" customWidth="1"/>
    <col min="5903" max="5903" width="3.42578125" style="400" customWidth="1"/>
    <col min="5904" max="5904" width="3.85546875" style="400" customWidth="1"/>
    <col min="5905" max="5905" width="4.7109375" style="400" customWidth="1"/>
    <col min="5906" max="5906" width="3.7109375" style="400" customWidth="1"/>
    <col min="5907" max="5907" width="6.140625" style="400" customWidth="1"/>
    <col min="5908" max="6144" width="9.140625" style="400"/>
    <col min="6145" max="6145" width="2.5703125" style="400" customWidth="1"/>
    <col min="6146" max="6147" width="0" style="400" hidden="1" customWidth="1"/>
    <col min="6148" max="6148" width="10" style="400" customWidth="1"/>
    <col min="6149" max="6149" width="24.28515625" style="400" customWidth="1"/>
    <col min="6150" max="6150" width="24.5703125" style="400" customWidth="1"/>
    <col min="6151" max="6151" width="6.42578125" style="400" customWidth="1"/>
    <col min="6152" max="6152" width="7.42578125" style="400" customWidth="1"/>
    <col min="6153" max="6153" width="5.85546875" style="400" customWidth="1"/>
    <col min="6154" max="6154" width="5" style="400" customWidth="1"/>
    <col min="6155" max="6155" width="6.140625" style="400" customWidth="1"/>
    <col min="6156" max="6156" width="9.85546875" style="400" customWidth="1"/>
    <col min="6157" max="6157" width="9.5703125" style="400" customWidth="1"/>
    <col min="6158" max="6158" width="8.85546875" style="400" customWidth="1"/>
    <col min="6159" max="6159" width="3.42578125" style="400" customWidth="1"/>
    <col min="6160" max="6160" width="3.85546875" style="400" customWidth="1"/>
    <col min="6161" max="6161" width="4.7109375" style="400" customWidth="1"/>
    <col min="6162" max="6162" width="3.7109375" style="400" customWidth="1"/>
    <col min="6163" max="6163" width="6.140625" style="400" customWidth="1"/>
    <col min="6164" max="6400" width="9.140625" style="400"/>
    <col min="6401" max="6401" width="2.5703125" style="400" customWidth="1"/>
    <col min="6402" max="6403" width="0" style="400" hidden="1" customWidth="1"/>
    <col min="6404" max="6404" width="10" style="400" customWidth="1"/>
    <col min="6405" max="6405" width="24.28515625" style="400" customWidth="1"/>
    <col min="6406" max="6406" width="24.5703125" style="400" customWidth="1"/>
    <col min="6407" max="6407" width="6.42578125" style="400" customWidth="1"/>
    <col min="6408" max="6408" width="7.42578125" style="400" customWidth="1"/>
    <col min="6409" max="6409" width="5.85546875" style="400" customWidth="1"/>
    <col min="6410" max="6410" width="5" style="400" customWidth="1"/>
    <col min="6411" max="6411" width="6.140625" style="400" customWidth="1"/>
    <col min="6412" max="6412" width="9.85546875" style="400" customWidth="1"/>
    <col min="6413" max="6413" width="9.5703125" style="400" customWidth="1"/>
    <col min="6414" max="6414" width="8.85546875" style="400" customWidth="1"/>
    <col min="6415" max="6415" width="3.42578125" style="400" customWidth="1"/>
    <col min="6416" max="6416" width="3.85546875" style="400" customWidth="1"/>
    <col min="6417" max="6417" width="4.7109375" style="400" customWidth="1"/>
    <col min="6418" max="6418" width="3.7109375" style="400" customWidth="1"/>
    <col min="6419" max="6419" width="6.140625" style="400" customWidth="1"/>
    <col min="6420" max="6656" width="9.140625" style="400"/>
    <col min="6657" max="6657" width="2.5703125" style="400" customWidth="1"/>
    <col min="6658" max="6659" width="0" style="400" hidden="1" customWidth="1"/>
    <col min="6660" max="6660" width="10" style="400" customWidth="1"/>
    <col min="6661" max="6661" width="24.28515625" style="400" customWidth="1"/>
    <col min="6662" max="6662" width="24.5703125" style="400" customWidth="1"/>
    <col min="6663" max="6663" width="6.42578125" style="400" customWidth="1"/>
    <col min="6664" max="6664" width="7.42578125" style="400" customWidth="1"/>
    <col min="6665" max="6665" width="5.85546875" style="400" customWidth="1"/>
    <col min="6666" max="6666" width="5" style="400" customWidth="1"/>
    <col min="6667" max="6667" width="6.140625" style="400" customWidth="1"/>
    <col min="6668" max="6668" width="9.85546875" style="400" customWidth="1"/>
    <col min="6669" max="6669" width="9.5703125" style="400" customWidth="1"/>
    <col min="6670" max="6670" width="8.85546875" style="400" customWidth="1"/>
    <col min="6671" max="6671" width="3.42578125" style="400" customWidth="1"/>
    <col min="6672" max="6672" width="3.85546875" style="400" customWidth="1"/>
    <col min="6673" max="6673" width="4.7109375" style="400" customWidth="1"/>
    <col min="6674" max="6674" width="3.7109375" style="400" customWidth="1"/>
    <col min="6675" max="6675" width="6.140625" style="400" customWidth="1"/>
    <col min="6676" max="6912" width="9.140625" style="400"/>
    <col min="6913" max="6913" width="2.5703125" style="400" customWidth="1"/>
    <col min="6914" max="6915" width="0" style="400" hidden="1" customWidth="1"/>
    <col min="6916" max="6916" width="10" style="400" customWidth="1"/>
    <col min="6917" max="6917" width="24.28515625" style="400" customWidth="1"/>
    <col min="6918" max="6918" width="24.5703125" style="400" customWidth="1"/>
    <col min="6919" max="6919" width="6.42578125" style="400" customWidth="1"/>
    <col min="6920" max="6920" width="7.42578125" style="400" customWidth="1"/>
    <col min="6921" max="6921" width="5.85546875" style="400" customWidth="1"/>
    <col min="6922" max="6922" width="5" style="400" customWidth="1"/>
    <col min="6923" max="6923" width="6.140625" style="400" customWidth="1"/>
    <col min="6924" max="6924" width="9.85546875" style="400" customWidth="1"/>
    <col min="6925" max="6925" width="9.5703125" style="400" customWidth="1"/>
    <col min="6926" max="6926" width="8.85546875" style="400" customWidth="1"/>
    <col min="6927" max="6927" width="3.42578125" style="400" customWidth="1"/>
    <col min="6928" max="6928" width="3.85546875" style="400" customWidth="1"/>
    <col min="6929" max="6929" width="4.7109375" style="400" customWidth="1"/>
    <col min="6930" max="6930" width="3.7109375" style="400" customWidth="1"/>
    <col min="6931" max="6931" width="6.140625" style="400" customWidth="1"/>
    <col min="6932" max="7168" width="9.140625" style="400"/>
    <col min="7169" max="7169" width="2.5703125" style="400" customWidth="1"/>
    <col min="7170" max="7171" width="0" style="400" hidden="1" customWidth="1"/>
    <col min="7172" max="7172" width="10" style="400" customWidth="1"/>
    <col min="7173" max="7173" width="24.28515625" style="400" customWidth="1"/>
    <col min="7174" max="7174" width="24.5703125" style="400" customWidth="1"/>
    <col min="7175" max="7175" width="6.42578125" style="400" customWidth="1"/>
    <col min="7176" max="7176" width="7.42578125" style="400" customWidth="1"/>
    <col min="7177" max="7177" width="5.85546875" style="400" customWidth="1"/>
    <col min="7178" max="7178" width="5" style="400" customWidth="1"/>
    <col min="7179" max="7179" width="6.140625" style="400" customWidth="1"/>
    <col min="7180" max="7180" width="9.85546875" style="400" customWidth="1"/>
    <col min="7181" max="7181" width="9.5703125" style="400" customWidth="1"/>
    <col min="7182" max="7182" width="8.85546875" style="400" customWidth="1"/>
    <col min="7183" max="7183" width="3.42578125" style="400" customWidth="1"/>
    <col min="7184" max="7184" width="3.85546875" style="400" customWidth="1"/>
    <col min="7185" max="7185" width="4.7109375" style="400" customWidth="1"/>
    <col min="7186" max="7186" width="3.7109375" style="400" customWidth="1"/>
    <col min="7187" max="7187" width="6.140625" style="400" customWidth="1"/>
    <col min="7188" max="7424" width="9.140625" style="400"/>
    <col min="7425" max="7425" width="2.5703125" style="400" customWidth="1"/>
    <col min="7426" max="7427" width="0" style="400" hidden="1" customWidth="1"/>
    <col min="7428" max="7428" width="10" style="400" customWidth="1"/>
    <col min="7429" max="7429" width="24.28515625" style="400" customWidth="1"/>
    <col min="7430" max="7430" width="24.5703125" style="400" customWidth="1"/>
    <col min="7431" max="7431" width="6.42578125" style="400" customWidth="1"/>
    <col min="7432" max="7432" width="7.42578125" style="400" customWidth="1"/>
    <col min="7433" max="7433" width="5.85546875" style="400" customWidth="1"/>
    <col min="7434" max="7434" width="5" style="400" customWidth="1"/>
    <col min="7435" max="7435" width="6.140625" style="400" customWidth="1"/>
    <col min="7436" max="7436" width="9.85546875" style="400" customWidth="1"/>
    <col min="7437" max="7437" width="9.5703125" style="400" customWidth="1"/>
    <col min="7438" max="7438" width="8.85546875" style="400" customWidth="1"/>
    <col min="7439" max="7439" width="3.42578125" style="400" customWidth="1"/>
    <col min="7440" max="7440" width="3.85546875" style="400" customWidth="1"/>
    <col min="7441" max="7441" width="4.7109375" style="400" customWidth="1"/>
    <col min="7442" max="7442" width="3.7109375" style="400" customWidth="1"/>
    <col min="7443" max="7443" width="6.140625" style="400" customWidth="1"/>
    <col min="7444" max="7680" width="9.140625" style="400"/>
    <col min="7681" max="7681" width="2.5703125" style="400" customWidth="1"/>
    <col min="7682" max="7683" width="0" style="400" hidden="1" customWidth="1"/>
    <col min="7684" max="7684" width="10" style="400" customWidth="1"/>
    <col min="7685" max="7685" width="24.28515625" style="400" customWidth="1"/>
    <col min="7686" max="7686" width="24.5703125" style="400" customWidth="1"/>
    <col min="7687" max="7687" width="6.42578125" style="400" customWidth="1"/>
    <col min="7688" max="7688" width="7.42578125" style="400" customWidth="1"/>
    <col min="7689" max="7689" width="5.85546875" style="400" customWidth="1"/>
    <col min="7690" max="7690" width="5" style="400" customWidth="1"/>
    <col min="7691" max="7691" width="6.140625" style="400" customWidth="1"/>
    <col min="7692" max="7692" width="9.85546875" style="400" customWidth="1"/>
    <col min="7693" max="7693" width="9.5703125" style="400" customWidth="1"/>
    <col min="7694" max="7694" width="8.85546875" style="400" customWidth="1"/>
    <col min="7695" max="7695" width="3.42578125" style="400" customWidth="1"/>
    <col min="7696" max="7696" width="3.85546875" style="400" customWidth="1"/>
    <col min="7697" max="7697" width="4.7109375" style="400" customWidth="1"/>
    <col min="7698" max="7698" width="3.7109375" style="400" customWidth="1"/>
    <col min="7699" max="7699" width="6.140625" style="400" customWidth="1"/>
    <col min="7700" max="7936" width="9.140625" style="400"/>
    <col min="7937" max="7937" width="2.5703125" style="400" customWidth="1"/>
    <col min="7938" max="7939" width="0" style="400" hidden="1" customWidth="1"/>
    <col min="7940" max="7940" width="10" style="400" customWidth="1"/>
    <col min="7941" max="7941" width="24.28515625" style="400" customWidth="1"/>
    <col min="7942" max="7942" width="24.5703125" style="400" customWidth="1"/>
    <col min="7943" max="7943" width="6.42578125" style="400" customWidth="1"/>
    <col min="7944" max="7944" width="7.42578125" style="400" customWidth="1"/>
    <col min="7945" max="7945" width="5.85546875" style="400" customWidth="1"/>
    <col min="7946" max="7946" width="5" style="400" customWidth="1"/>
    <col min="7947" max="7947" width="6.140625" style="400" customWidth="1"/>
    <col min="7948" max="7948" width="9.85546875" style="400" customWidth="1"/>
    <col min="7949" max="7949" width="9.5703125" style="400" customWidth="1"/>
    <col min="7950" max="7950" width="8.85546875" style="400" customWidth="1"/>
    <col min="7951" max="7951" width="3.42578125" style="400" customWidth="1"/>
    <col min="7952" max="7952" width="3.85546875" style="400" customWidth="1"/>
    <col min="7953" max="7953" width="4.7109375" style="400" customWidth="1"/>
    <col min="7954" max="7954" width="3.7109375" style="400" customWidth="1"/>
    <col min="7955" max="7955" width="6.140625" style="400" customWidth="1"/>
    <col min="7956" max="8192" width="9.140625" style="400"/>
    <col min="8193" max="8193" width="2.5703125" style="400" customWidth="1"/>
    <col min="8194" max="8195" width="0" style="400" hidden="1" customWidth="1"/>
    <col min="8196" max="8196" width="10" style="400" customWidth="1"/>
    <col min="8197" max="8197" width="24.28515625" style="400" customWidth="1"/>
    <col min="8198" max="8198" width="24.5703125" style="400" customWidth="1"/>
    <col min="8199" max="8199" width="6.42578125" style="400" customWidth="1"/>
    <col min="8200" max="8200" width="7.42578125" style="400" customWidth="1"/>
    <col min="8201" max="8201" width="5.85546875" style="400" customWidth="1"/>
    <col min="8202" max="8202" width="5" style="400" customWidth="1"/>
    <col min="8203" max="8203" width="6.140625" style="400" customWidth="1"/>
    <col min="8204" max="8204" width="9.85546875" style="400" customWidth="1"/>
    <col min="8205" max="8205" width="9.5703125" style="400" customWidth="1"/>
    <col min="8206" max="8206" width="8.85546875" style="400" customWidth="1"/>
    <col min="8207" max="8207" width="3.42578125" style="400" customWidth="1"/>
    <col min="8208" max="8208" width="3.85546875" style="400" customWidth="1"/>
    <col min="8209" max="8209" width="4.7109375" style="400" customWidth="1"/>
    <col min="8210" max="8210" width="3.7109375" style="400" customWidth="1"/>
    <col min="8211" max="8211" width="6.140625" style="400" customWidth="1"/>
    <col min="8212" max="8448" width="9.140625" style="400"/>
    <col min="8449" max="8449" width="2.5703125" style="400" customWidth="1"/>
    <col min="8450" max="8451" width="0" style="400" hidden="1" customWidth="1"/>
    <col min="8452" max="8452" width="10" style="400" customWidth="1"/>
    <col min="8453" max="8453" width="24.28515625" style="400" customWidth="1"/>
    <col min="8454" max="8454" width="24.5703125" style="400" customWidth="1"/>
    <col min="8455" max="8455" width="6.42578125" style="400" customWidth="1"/>
    <col min="8456" max="8456" width="7.42578125" style="400" customWidth="1"/>
    <col min="8457" max="8457" width="5.85546875" style="400" customWidth="1"/>
    <col min="8458" max="8458" width="5" style="400" customWidth="1"/>
    <col min="8459" max="8459" width="6.140625" style="400" customWidth="1"/>
    <col min="8460" max="8460" width="9.85546875" style="400" customWidth="1"/>
    <col min="8461" max="8461" width="9.5703125" style="400" customWidth="1"/>
    <col min="8462" max="8462" width="8.85546875" style="400" customWidth="1"/>
    <col min="8463" max="8463" width="3.42578125" style="400" customWidth="1"/>
    <col min="8464" max="8464" width="3.85546875" style="400" customWidth="1"/>
    <col min="8465" max="8465" width="4.7109375" style="400" customWidth="1"/>
    <col min="8466" max="8466" width="3.7109375" style="400" customWidth="1"/>
    <col min="8467" max="8467" width="6.140625" style="400" customWidth="1"/>
    <col min="8468" max="8704" width="9.140625" style="400"/>
    <col min="8705" max="8705" width="2.5703125" style="400" customWidth="1"/>
    <col min="8706" max="8707" width="0" style="400" hidden="1" customWidth="1"/>
    <col min="8708" max="8708" width="10" style="400" customWidth="1"/>
    <col min="8709" max="8709" width="24.28515625" style="400" customWidth="1"/>
    <col min="8710" max="8710" width="24.5703125" style="400" customWidth="1"/>
    <col min="8711" max="8711" width="6.42578125" style="400" customWidth="1"/>
    <col min="8712" max="8712" width="7.42578125" style="400" customWidth="1"/>
    <col min="8713" max="8713" width="5.85546875" style="400" customWidth="1"/>
    <col min="8714" max="8714" width="5" style="400" customWidth="1"/>
    <col min="8715" max="8715" width="6.140625" style="400" customWidth="1"/>
    <col min="8716" max="8716" width="9.85546875" style="400" customWidth="1"/>
    <col min="8717" max="8717" width="9.5703125" style="400" customWidth="1"/>
    <col min="8718" max="8718" width="8.85546875" style="400" customWidth="1"/>
    <col min="8719" max="8719" width="3.42578125" style="400" customWidth="1"/>
    <col min="8720" max="8720" width="3.85546875" style="400" customWidth="1"/>
    <col min="8721" max="8721" width="4.7109375" style="400" customWidth="1"/>
    <col min="8722" max="8722" width="3.7109375" style="400" customWidth="1"/>
    <col min="8723" max="8723" width="6.140625" style="400" customWidth="1"/>
    <col min="8724" max="8960" width="9.140625" style="400"/>
    <col min="8961" max="8961" width="2.5703125" style="400" customWidth="1"/>
    <col min="8962" max="8963" width="0" style="400" hidden="1" customWidth="1"/>
    <col min="8964" max="8964" width="10" style="400" customWidth="1"/>
    <col min="8965" max="8965" width="24.28515625" style="400" customWidth="1"/>
    <col min="8966" max="8966" width="24.5703125" style="400" customWidth="1"/>
    <col min="8967" max="8967" width="6.42578125" style="400" customWidth="1"/>
    <col min="8968" max="8968" width="7.42578125" style="400" customWidth="1"/>
    <col min="8969" max="8969" width="5.85546875" style="400" customWidth="1"/>
    <col min="8970" max="8970" width="5" style="400" customWidth="1"/>
    <col min="8971" max="8971" width="6.140625" style="400" customWidth="1"/>
    <col min="8972" max="8972" width="9.85546875" style="400" customWidth="1"/>
    <col min="8973" max="8973" width="9.5703125" style="400" customWidth="1"/>
    <col min="8974" max="8974" width="8.85546875" style="400" customWidth="1"/>
    <col min="8975" max="8975" width="3.42578125" style="400" customWidth="1"/>
    <col min="8976" max="8976" width="3.85546875" style="400" customWidth="1"/>
    <col min="8977" max="8977" width="4.7109375" style="400" customWidth="1"/>
    <col min="8978" max="8978" width="3.7109375" style="400" customWidth="1"/>
    <col min="8979" max="8979" width="6.140625" style="400" customWidth="1"/>
    <col min="8980" max="9216" width="9.140625" style="400"/>
    <col min="9217" max="9217" width="2.5703125" style="400" customWidth="1"/>
    <col min="9218" max="9219" width="0" style="400" hidden="1" customWidth="1"/>
    <col min="9220" max="9220" width="10" style="400" customWidth="1"/>
    <col min="9221" max="9221" width="24.28515625" style="400" customWidth="1"/>
    <col min="9222" max="9222" width="24.5703125" style="400" customWidth="1"/>
    <col min="9223" max="9223" width="6.42578125" style="400" customWidth="1"/>
    <col min="9224" max="9224" width="7.42578125" style="400" customWidth="1"/>
    <col min="9225" max="9225" width="5.85546875" style="400" customWidth="1"/>
    <col min="9226" max="9226" width="5" style="400" customWidth="1"/>
    <col min="9227" max="9227" width="6.140625" style="400" customWidth="1"/>
    <col min="9228" max="9228" width="9.85546875" style="400" customWidth="1"/>
    <col min="9229" max="9229" width="9.5703125" style="400" customWidth="1"/>
    <col min="9230" max="9230" width="8.85546875" style="400" customWidth="1"/>
    <col min="9231" max="9231" width="3.42578125" style="400" customWidth="1"/>
    <col min="9232" max="9232" width="3.85546875" style="400" customWidth="1"/>
    <col min="9233" max="9233" width="4.7109375" style="400" customWidth="1"/>
    <col min="9234" max="9234" width="3.7109375" style="400" customWidth="1"/>
    <col min="9235" max="9235" width="6.140625" style="400" customWidth="1"/>
    <col min="9236" max="9472" width="9.140625" style="400"/>
    <col min="9473" max="9473" width="2.5703125" style="400" customWidth="1"/>
    <col min="9474" max="9475" width="0" style="400" hidden="1" customWidth="1"/>
    <col min="9476" max="9476" width="10" style="400" customWidth="1"/>
    <col min="9477" max="9477" width="24.28515625" style="400" customWidth="1"/>
    <col min="9478" max="9478" width="24.5703125" style="400" customWidth="1"/>
    <col min="9479" max="9479" width="6.42578125" style="400" customWidth="1"/>
    <col min="9480" max="9480" width="7.42578125" style="400" customWidth="1"/>
    <col min="9481" max="9481" width="5.85546875" style="400" customWidth="1"/>
    <col min="9482" max="9482" width="5" style="400" customWidth="1"/>
    <col min="9483" max="9483" width="6.140625" style="400" customWidth="1"/>
    <col min="9484" max="9484" width="9.85546875" style="400" customWidth="1"/>
    <col min="9485" max="9485" width="9.5703125" style="400" customWidth="1"/>
    <col min="9486" max="9486" width="8.85546875" style="400" customWidth="1"/>
    <col min="9487" max="9487" width="3.42578125" style="400" customWidth="1"/>
    <col min="9488" max="9488" width="3.85546875" style="400" customWidth="1"/>
    <col min="9489" max="9489" width="4.7109375" style="400" customWidth="1"/>
    <col min="9490" max="9490" width="3.7109375" style="400" customWidth="1"/>
    <col min="9491" max="9491" width="6.140625" style="400" customWidth="1"/>
    <col min="9492" max="9728" width="9.140625" style="400"/>
    <col min="9729" max="9729" width="2.5703125" style="400" customWidth="1"/>
    <col min="9730" max="9731" width="0" style="400" hidden="1" customWidth="1"/>
    <col min="9732" max="9732" width="10" style="400" customWidth="1"/>
    <col min="9733" max="9733" width="24.28515625" style="400" customWidth="1"/>
    <col min="9734" max="9734" width="24.5703125" style="400" customWidth="1"/>
    <col min="9735" max="9735" width="6.42578125" style="400" customWidth="1"/>
    <col min="9736" max="9736" width="7.42578125" style="400" customWidth="1"/>
    <col min="9737" max="9737" width="5.85546875" style="400" customWidth="1"/>
    <col min="9738" max="9738" width="5" style="400" customWidth="1"/>
    <col min="9739" max="9739" width="6.140625" style="400" customWidth="1"/>
    <col min="9740" max="9740" width="9.85546875" style="400" customWidth="1"/>
    <col min="9741" max="9741" width="9.5703125" style="400" customWidth="1"/>
    <col min="9742" max="9742" width="8.85546875" style="400" customWidth="1"/>
    <col min="9743" max="9743" width="3.42578125" style="400" customWidth="1"/>
    <col min="9744" max="9744" width="3.85546875" style="400" customWidth="1"/>
    <col min="9745" max="9745" width="4.7109375" style="400" customWidth="1"/>
    <col min="9746" max="9746" width="3.7109375" style="400" customWidth="1"/>
    <col min="9747" max="9747" width="6.140625" style="400" customWidth="1"/>
    <col min="9748" max="9984" width="9.140625" style="400"/>
    <col min="9985" max="9985" width="2.5703125" style="400" customWidth="1"/>
    <col min="9986" max="9987" width="0" style="400" hidden="1" customWidth="1"/>
    <col min="9988" max="9988" width="10" style="400" customWidth="1"/>
    <col min="9989" max="9989" width="24.28515625" style="400" customWidth="1"/>
    <col min="9990" max="9990" width="24.5703125" style="400" customWidth="1"/>
    <col min="9991" max="9991" width="6.42578125" style="400" customWidth="1"/>
    <col min="9992" max="9992" width="7.42578125" style="400" customWidth="1"/>
    <col min="9993" max="9993" width="5.85546875" style="400" customWidth="1"/>
    <col min="9994" max="9994" width="5" style="400" customWidth="1"/>
    <col min="9995" max="9995" width="6.140625" style="400" customWidth="1"/>
    <col min="9996" max="9996" width="9.85546875" style="400" customWidth="1"/>
    <col min="9997" max="9997" width="9.5703125" style="400" customWidth="1"/>
    <col min="9998" max="9998" width="8.85546875" style="400" customWidth="1"/>
    <col min="9999" max="9999" width="3.42578125" style="400" customWidth="1"/>
    <col min="10000" max="10000" width="3.85546875" style="400" customWidth="1"/>
    <col min="10001" max="10001" width="4.7109375" style="400" customWidth="1"/>
    <col min="10002" max="10002" width="3.7109375" style="400" customWidth="1"/>
    <col min="10003" max="10003" width="6.140625" style="400" customWidth="1"/>
    <col min="10004" max="10240" width="9.140625" style="400"/>
    <col min="10241" max="10241" width="2.5703125" style="400" customWidth="1"/>
    <col min="10242" max="10243" width="0" style="400" hidden="1" customWidth="1"/>
    <col min="10244" max="10244" width="10" style="400" customWidth="1"/>
    <col min="10245" max="10245" width="24.28515625" style="400" customWidth="1"/>
    <col min="10246" max="10246" width="24.5703125" style="400" customWidth="1"/>
    <col min="10247" max="10247" width="6.42578125" style="400" customWidth="1"/>
    <col min="10248" max="10248" width="7.42578125" style="400" customWidth="1"/>
    <col min="10249" max="10249" width="5.85546875" style="400" customWidth="1"/>
    <col min="10250" max="10250" width="5" style="400" customWidth="1"/>
    <col min="10251" max="10251" width="6.140625" style="400" customWidth="1"/>
    <col min="10252" max="10252" width="9.85546875" style="400" customWidth="1"/>
    <col min="10253" max="10253" width="9.5703125" style="400" customWidth="1"/>
    <col min="10254" max="10254" width="8.85546875" style="400" customWidth="1"/>
    <col min="10255" max="10255" width="3.42578125" style="400" customWidth="1"/>
    <col min="10256" max="10256" width="3.85546875" style="400" customWidth="1"/>
    <col min="10257" max="10257" width="4.7109375" style="400" customWidth="1"/>
    <col min="10258" max="10258" width="3.7109375" style="400" customWidth="1"/>
    <col min="10259" max="10259" width="6.140625" style="400" customWidth="1"/>
    <col min="10260" max="10496" width="9.140625" style="400"/>
    <col min="10497" max="10497" width="2.5703125" style="400" customWidth="1"/>
    <col min="10498" max="10499" width="0" style="400" hidden="1" customWidth="1"/>
    <col min="10500" max="10500" width="10" style="400" customWidth="1"/>
    <col min="10501" max="10501" width="24.28515625" style="400" customWidth="1"/>
    <col min="10502" max="10502" width="24.5703125" style="400" customWidth="1"/>
    <col min="10503" max="10503" width="6.42578125" style="400" customWidth="1"/>
    <col min="10504" max="10504" width="7.42578125" style="400" customWidth="1"/>
    <col min="10505" max="10505" width="5.85546875" style="400" customWidth="1"/>
    <col min="10506" max="10506" width="5" style="400" customWidth="1"/>
    <col min="10507" max="10507" width="6.140625" style="400" customWidth="1"/>
    <col min="10508" max="10508" width="9.85546875" style="400" customWidth="1"/>
    <col min="10509" max="10509" width="9.5703125" style="400" customWidth="1"/>
    <col min="10510" max="10510" width="8.85546875" style="400" customWidth="1"/>
    <col min="10511" max="10511" width="3.42578125" style="400" customWidth="1"/>
    <col min="10512" max="10512" width="3.85546875" style="400" customWidth="1"/>
    <col min="10513" max="10513" width="4.7109375" style="400" customWidth="1"/>
    <col min="10514" max="10514" width="3.7109375" style="400" customWidth="1"/>
    <col min="10515" max="10515" width="6.140625" style="400" customWidth="1"/>
    <col min="10516" max="10752" width="9.140625" style="400"/>
    <col min="10753" max="10753" width="2.5703125" style="400" customWidth="1"/>
    <col min="10754" max="10755" width="0" style="400" hidden="1" customWidth="1"/>
    <col min="10756" max="10756" width="10" style="400" customWidth="1"/>
    <col min="10757" max="10757" width="24.28515625" style="400" customWidth="1"/>
    <col min="10758" max="10758" width="24.5703125" style="400" customWidth="1"/>
    <col min="10759" max="10759" width="6.42578125" style="400" customWidth="1"/>
    <col min="10760" max="10760" width="7.42578125" style="400" customWidth="1"/>
    <col min="10761" max="10761" width="5.85546875" style="400" customWidth="1"/>
    <col min="10762" max="10762" width="5" style="400" customWidth="1"/>
    <col min="10763" max="10763" width="6.140625" style="400" customWidth="1"/>
    <col min="10764" max="10764" width="9.85546875" style="400" customWidth="1"/>
    <col min="10765" max="10765" width="9.5703125" style="400" customWidth="1"/>
    <col min="10766" max="10766" width="8.85546875" style="400" customWidth="1"/>
    <col min="10767" max="10767" width="3.42578125" style="400" customWidth="1"/>
    <col min="10768" max="10768" width="3.85546875" style="400" customWidth="1"/>
    <col min="10769" max="10769" width="4.7109375" style="400" customWidth="1"/>
    <col min="10770" max="10770" width="3.7109375" style="400" customWidth="1"/>
    <col min="10771" max="10771" width="6.140625" style="400" customWidth="1"/>
    <col min="10772" max="11008" width="9.140625" style="400"/>
    <col min="11009" max="11009" width="2.5703125" style="400" customWidth="1"/>
    <col min="11010" max="11011" width="0" style="400" hidden="1" customWidth="1"/>
    <col min="11012" max="11012" width="10" style="400" customWidth="1"/>
    <col min="11013" max="11013" width="24.28515625" style="400" customWidth="1"/>
    <col min="11014" max="11014" width="24.5703125" style="400" customWidth="1"/>
    <col min="11015" max="11015" width="6.42578125" style="400" customWidth="1"/>
    <col min="11016" max="11016" width="7.42578125" style="400" customWidth="1"/>
    <col min="11017" max="11017" width="5.85546875" style="400" customWidth="1"/>
    <col min="11018" max="11018" width="5" style="400" customWidth="1"/>
    <col min="11019" max="11019" width="6.140625" style="400" customWidth="1"/>
    <col min="11020" max="11020" width="9.85546875" style="400" customWidth="1"/>
    <col min="11021" max="11021" width="9.5703125" style="400" customWidth="1"/>
    <col min="11022" max="11022" width="8.85546875" style="400" customWidth="1"/>
    <col min="11023" max="11023" width="3.42578125" style="400" customWidth="1"/>
    <col min="11024" max="11024" width="3.85546875" style="400" customWidth="1"/>
    <col min="11025" max="11025" width="4.7109375" style="400" customWidth="1"/>
    <col min="11026" max="11026" width="3.7109375" style="400" customWidth="1"/>
    <col min="11027" max="11027" width="6.140625" style="400" customWidth="1"/>
    <col min="11028" max="11264" width="9.140625" style="400"/>
    <col min="11265" max="11265" width="2.5703125" style="400" customWidth="1"/>
    <col min="11266" max="11267" width="0" style="400" hidden="1" customWidth="1"/>
    <col min="11268" max="11268" width="10" style="400" customWidth="1"/>
    <col min="11269" max="11269" width="24.28515625" style="400" customWidth="1"/>
    <col min="11270" max="11270" width="24.5703125" style="400" customWidth="1"/>
    <col min="11271" max="11271" width="6.42578125" style="400" customWidth="1"/>
    <col min="11272" max="11272" width="7.42578125" style="400" customWidth="1"/>
    <col min="11273" max="11273" width="5.85546875" style="400" customWidth="1"/>
    <col min="11274" max="11274" width="5" style="400" customWidth="1"/>
    <col min="11275" max="11275" width="6.140625" style="400" customWidth="1"/>
    <col min="11276" max="11276" width="9.85546875" style="400" customWidth="1"/>
    <col min="11277" max="11277" width="9.5703125" style="400" customWidth="1"/>
    <col min="11278" max="11278" width="8.85546875" style="400" customWidth="1"/>
    <col min="11279" max="11279" width="3.42578125" style="400" customWidth="1"/>
    <col min="11280" max="11280" width="3.85546875" style="400" customWidth="1"/>
    <col min="11281" max="11281" width="4.7109375" style="400" customWidth="1"/>
    <col min="11282" max="11282" width="3.7109375" style="400" customWidth="1"/>
    <col min="11283" max="11283" width="6.140625" style="400" customWidth="1"/>
    <col min="11284" max="11520" width="9.140625" style="400"/>
    <col min="11521" max="11521" width="2.5703125" style="400" customWidth="1"/>
    <col min="11522" max="11523" width="0" style="400" hidden="1" customWidth="1"/>
    <col min="11524" max="11524" width="10" style="400" customWidth="1"/>
    <col min="11525" max="11525" width="24.28515625" style="400" customWidth="1"/>
    <col min="11526" max="11526" width="24.5703125" style="400" customWidth="1"/>
    <col min="11527" max="11527" width="6.42578125" style="400" customWidth="1"/>
    <col min="11528" max="11528" width="7.42578125" style="400" customWidth="1"/>
    <col min="11529" max="11529" width="5.85546875" style="400" customWidth="1"/>
    <col min="11530" max="11530" width="5" style="400" customWidth="1"/>
    <col min="11531" max="11531" width="6.140625" style="400" customWidth="1"/>
    <col min="11532" max="11532" width="9.85546875" style="400" customWidth="1"/>
    <col min="11533" max="11533" width="9.5703125" style="400" customWidth="1"/>
    <col min="11534" max="11534" width="8.85546875" style="400" customWidth="1"/>
    <col min="11535" max="11535" width="3.42578125" style="400" customWidth="1"/>
    <col min="11536" max="11536" width="3.85546875" style="400" customWidth="1"/>
    <col min="11537" max="11537" width="4.7109375" style="400" customWidth="1"/>
    <col min="11538" max="11538" width="3.7109375" style="400" customWidth="1"/>
    <col min="11539" max="11539" width="6.140625" style="400" customWidth="1"/>
    <col min="11540" max="11776" width="9.140625" style="400"/>
    <col min="11777" max="11777" width="2.5703125" style="400" customWidth="1"/>
    <col min="11778" max="11779" width="0" style="400" hidden="1" customWidth="1"/>
    <col min="11780" max="11780" width="10" style="400" customWidth="1"/>
    <col min="11781" max="11781" width="24.28515625" style="400" customWidth="1"/>
    <col min="11782" max="11782" width="24.5703125" style="400" customWidth="1"/>
    <col min="11783" max="11783" width="6.42578125" style="400" customWidth="1"/>
    <col min="11784" max="11784" width="7.42578125" style="400" customWidth="1"/>
    <col min="11785" max="11785" width="5.85546875" style="400" customWidth="1"/>
    <col min="11786" max="11786" width="5" style="400" customWidth="1"/>
    <col min="11787" max="11787" width="6.140625" style="400" customWidth="1"/>
    <col min="11788" max="11788" width="9.85546875" style="400" customWidth="1"/>
    <col min="11789" max="11789" width="9.5703125" style="400" customWidth="1"/>
    <col min="11790" max="11790" width="8.85546875" style="400" customWidth="1"/>
    <col min="11791" max="11791" width="3.42578125" style="400" customWidth="1"/>
    <col min="11792" max="11792" width="3.85546875" style="400" customWidth="1"/>
    <col min="11793" max="11793" width="4.7109375" style="400" customWidth="1"/>
    <col min="11794" max="11794" width="3.7109375" style="400" customWidth="1"/>
    <col min="11795" max="11795" width="6.140625" style="400" customWidth="1"/>
    <col min="11796" max="12032" width="9.140625" style="400"/>
    <col min="12033" max="12033" width="2.5703125" style="400" customWidth="1"/>
    <col min="12034" max="12035" width="0" style="400" hidden="1" customWidth="1"/>
    <col min="12036" max="12036" width="10" style="400" customWidth="1"/>
    <col min="12037" max="12037" width="24.28515625" style="400" customWidth="1"/>
    <col min="12038" max="12038" width="24.5703125" style="400" customWidth="1"/>
    <col min="12039" max="12039" width="6.42578125" style="400" customWidth="1"/>
    <col min="12040" max="12040" width="7.42578125" style="400" customWidth="1"/>
    <col min="12041" max="12041" width="5.85546875" style="400" customWidth="1"/>
    <col min="12042" max="12042" width="5" style="400" customWidth="1"/>
    <col min="12043" max="12043" width="6.140625" style="400" customWidth="1"/>
    <col min="12044" max="12044" width="9.85546875" style="400" customWidth="1"/>
    <col min="12045" max="12045" width="9.5703125" style="400" customWidth="1"/>
    <col min="12046" max="12046" width="8.85546875" style="400" customWidth="1"/>
    <col min="12047" max="12047" width="3.42578125" style="400" customWidth="1"/>
    <col min="12048" max="12048" width="3.85546875" style="400" customWidth="1"/>
    <col min="12049" max="12049" width="4.7109375" style="400" customWidth="1"/>
    <col min="12050" max="12050" width="3.7109375" style="400" customWidth="1"/>
    <col min="12051" max="12051" width="6.140625" style="400" customWidth="1"/>
    <col min="12052" max="12288" width="9.140625" style="400"/>
    <col min="12289" max="12289" width="2.5703125" style="400" customWidth="1"/>
    <col min="12290" max="12291" width="0" style="400" hidden="1" customWidth="1"/>
    <col min="12292" max="12292" width="10" style="400" customWidth="1"/>
    <col min="12293" max="12293" width="24.28515625" style="400" customWidth="1"/>
    <col min="12294" max="12294" width="24.5703125" style="400" customWidth="1"/>
    <col min="12295" max="12295" width="6.42578125" style="400" customWidth="1"/>
    <col min="12296" max="12296" width="7.42578125" style="400" customWidth="1"/>
    <col min="12297" max="12297" width="5.85546875" style="400" customWidth="1"/>
    <col min="12298" max="12298" width="5" style="400" customWidth="1"/>
    <col min="12299" max="12299" width="6.140625" style="400" customWidth="1"/>
    <col min="12300" max="12300" width="9.85546875" style="400" customWidth="1"/>
    <col min="12301" max="12301" width="9.5703125" style="400" customWidth="1"/>
    <col min="12302" max="12302" width="8.85546875" style="400" customWidth="1"/>
    <col min="12303" max="12303" width="3.42578125" style="400" customWidth="1"/>
    <col min="12304" max="12304" width="3.85546875" style="400" customWidth="1"/>
    <col min="12305" max="12305" width="4.7109375" style="400" customWidth="1"/>
    <col min="12306" max="12306" width="3.7109375" style="400" customWidth="1"/>
    <col min="12307" max="12307" width="6.140625" style="400" customWidth="1"/>
    <col min="12308" max="12544" width="9.140625" style="400"/>
    <col min="12545" max="12545" width="2.5703125" style="400" customWidth="1"/>
    <col min="12546" max="12547" width="0" style="400" hidden="1" customWidth="1"/>
    <col min="12548" max="12548" width="10" style="400" customWidth="1"/>
    <col min="12549" max="12549" width="24.28515625" style="400" customWidth="1"/>
    <col min="12550" max="12550" width="24.5703125" style="400" customWidth="1"/>
    <col min="12551" max="12551" width="6.42578125" style="400" customWidth="1"/>
    <col min="12552" max="12552" width="7.42578125" style="400" customWidth="1"/>
    <col min="12553" max="12553" width="5.85546875" style="400" customWidth="1"/>
    <col min="12554" max="12554" width="5" style="400" customWidth="1"/>
    <col min="12555" max="12555" width="6.140625" style="400" customWidth="1"/>
    <col min="12556" max="12556" width="9.85546875" style="400" customWidth="1"/>
    <col min="12557" max="12557" width="9.5703125" style="400" customWidth="1"/>
    <col min="12558" max="12558" width="8.85546875" style="400" customWidth="1"/>
    <col min="12559" max="12559" width="3.42578125" style="400" customWidth="1"/>
    <col min="12560" max="12560" width="3.85546875" style="400" customWidth="1"/>
    <col min="12561" max="12561" width="4.7109375" style="400" customWidth="1"/>
    <col min="12562" max="12562" width="3.7109375" style="400" customWidth="1"/>
    <col min="12563" max="12563" width="6.140625" style="400" customWidth="1"/>
    <col min="12564" max="12800" width="9.140625" style="400"/>
    <col min="12801" max="12801" width="2.5703125" style="400" customWidth="1"/>
    <col min="12802" max="12803" width="0" style="400" hidden="1" customWidth="1"/>
    <col min="12804" max="12804" width="10" style="400" customWidth="1"/>
    <col min="12805" max="12805" width="24.28515625" style="400" customWidth="1"/>
    <col min="12806" max="12806" width="24.5703125" style="400" customWidth="1"/>
    <col min="12807" max="12807" width="6.42578125" style="400" customWidth="1"/>
    <col min="12808" max="12808" width="7.42578125" style="400" customWidth="1"/>
    <col min="12809" max="12809" width="5.85546875" style="400" customWidth="1"/>
    <col min="12810" max="12810" width="5" style="400" customWidth="1"/>
    <col min="12811" max="12811" width="6.140625" style="400" customWidth="1"/>
    <col min="12812" max="12812" width="9.85546875" style="400" customWidth="1"/>
    <col min="12813" max="12813" width="9.5703125" style="400" customWidth="1"/>
    <col min="12814" max="12814" width="8.85546875" style="400" customWidth="1"/>
    <col min="12815" max="12815" width="3.42578125" style="400" customWidth="1"/>
    <col min="12816" max="12816" width="3.85546875" style="400" customWidth="1"/>
    <col min="12817" max="12817" width="4.7109375" style="400" customWidth="1"/>
    <col min="12818" max="12818" width="3.7109375" style="400" customWidth="1"/>
    <col min="12819" max="12819" width="6.140625" style="400" customWidth="1"/>
    <col min="12820" max="13056" width="9.140625" style="400"/>
    <col min="13057" max="13057" width="2.5703125" style="400" customWidth="1"/>
    <col min="13058" max="13059" width="0" style="400" hidden="1" customWidth="1"/>
    <col min="13060" max="13060" width="10" style="400" customWidth="1"/>
    <col min="13061" max="13061" width="24.28515625" style="400" customWidth="1"/>
    <col min="13062" max="13062" width="24.5703125" style="400" customWidth="1"/>
    <col min="13063" max="13063" width="6.42578125" style="400" customWidth="1"/>
    <col min="13064" max="13064" width="7.42578125" style="400" customWidth="1"/>
    <col min="13065" max="13065" width="5.85546875" style="400" customWidth="1"/>
    <col min="13066" max="13066" width="5" style="400" customWidth="1"/>
    <col min="13067" max="13067" width="6.140625" style="400" customWidth="1"/>
    <col min="13068" max="13068" width="9.85546875" style="400" customWidth="1"/>
    <col min="13069" max="13069" width="9.5703125" style="400" customWidth="1"/>
    <col min="13070" max="13070" width="8.85546875" style="400" customWidth="1"/>
    <col min="13071" max="13071" width="3.42578125" style="400" customWidth="1"/>
    <col min="13072" max="13072" width="3.85546875" style="400" customWidth="1"/>
    <col min="13073" max="13073" width="4.7109375" style="400" customWidth="1"/>
    <col min="13074" max="13074" width="3.7109375" style="400" customWidth="1"/>
    <col min="13075" max="13075" width="6.140625" style="400" customWidth="1"/>
    <col min="13076" max="13312" width="9.140625" style="400"/>
    <col min="13313" max="13313" width="2.5703125" style="400" customWidth="1"/>
    <col min="13314" max="13315" width="0" style="400" hidden="1" customWidth="1"/>
    <col min="13316" max="13316" width="10" style="400" customWidth="1"/>
    <col min="13317" max="13317" width="24.28515625" style="400" customWidth="1"/>
    <col min="13318" max="13318" width="24.5703125" style="400" customWidth="1"/>
    <col min="13319" max="13319" width="6.42578125" style="400" customWidth="1"/>
    <col min="13320" max="13320" width="7.42578125" style="400" customWidth="1"/>
    <col min="13321" max="13321" width="5.85546875" style="400" customWidth="1"/>
    <col min="13322" max="13322" width="5" style="400" customWidth="1"/>
    <col min="13323" max="13323" width="6.140625" style="400" customWidth="1"/>
    <col min="13324" max="13324" width="9.85546875" style="400" customWidth="1"/>
    <col min="13325" max="13325" width="9.5703125" style="400" customWidth="1"/>
    <col min="13326" max="13326" width="8.85546875" style="400" customWidth="1"/>
    <col min="13327" max="13327" width="3.42578125" style="400" customWidth="1"/>
    <col min="13328" max="13328" width="3.85546875" style="400" customWidth="1"/>
    <col min="13329" max="13329" width="4.7109375" style="400" customWidth="1"/>
    <col min="13330" max="13330" width="3.7109375" style="400" customWidth="1"/>
    <col min="13331" max="13331" width="6.140625" style="400" customWidth="1"/>
    <col min="13332" max="13568" width="9.140625" style="400"/>
    <col min="13569" max="13569" width="2.5703125" style="400" customWidth="1"/>
    <col min="13570" max="13571" width="0" style="400" hidden="1" customWidth="1"/>
    <col min="13572" max="13572" width="10" style="400" customWidth="1"/>
    <col min="13573" max="13573" width="24.28515625" style="400" customWidth="1"/>
    <col min="13574" max="13574" width="24.5703125" style="400" customWidth="1"/>
    <col min="13575" max="13575" width="6.42578125" style="400" customWidth="1"/>
    <col min="13576" max="13576" width="7.42578125" style="400" customWidth="1"/>
    <col min="13577" max="13577" width="5.85546875" style="400" customWidth="1"/>
    <col min="13578" max="13578" width="5" style="400" customWidth="1"/>
    <col min="13579" max="13579" width="6.140625" style="400" customWidth="1"/>
    <col min="13580" max="13580" width="9.85546875" style="400" customWidth="1"/>
    <col min="13581" max="13581" width="9.5703125" style="400" customWidth="1"/>
    <col min="13582" max="13582" width="8.85546875" style="400" customWidth="1"/>
    <col min="13583" max="13583" width="3.42578125" style="400" customWidth="1"/>
    <col min="13584" max="13584" width="3.85546875" style="400" customWidth="1"/>
    <col min="13585" max="13585" width="4.7109375" style="400" customWidth="1"/>
    <col min="13586" max="13586" width="3.7109375" style="400" customWidth="1"/>
    <col min="13587" max="13587" width="6.140625" style="400" customWidth="1"/>
    <col min="13588" max="13824" width="9.140625" style="400"/>
    <col min="13825" max="13825" width="2.5703125" style="400" customWidth="1"/>
    <col min="13826" max="13827" width="0" style="400" hidden="1" customWidth="1"/>
    <col min="13828" max="13828" width="10" style="400" customWidth="1"/>
    <col min="13829" max="13829" width="24.28515625" style="400" customWidth="1"/>
    <col min="13830" max="13830" width="24.5703125" style="400" customWidth="1"/>
    <col min="13831" max="13831" width="6.42578125" style="400" customWidth="1"/>
    <col min="13832" max="13832" width="7.42578125" style="400" customWidth="1"/>
    <col min="13833" max="13833" width="5.85546875" style="400" customWidth="1"/>
    <col min="13834" max="13834" width="5" style="400" customWidth="1"/>
    <col min="13835" max="13835" width="6.140625" style="400" customWidth="1"/>
    <col min="13836" max="13836" width="9.85546875" style="400" customWidth="1"/>
    <col min="13837" max="13837" width="9.5703125" style="400" customWidth="1"/>
    <col min="13838" max="13838" width="8.85546875" style="400" customWidth="1"/>
    <col min="13839" max="13839" width="3.42578125" style="400" customWidth="1"/>
    <col min="13840" max="13840" width="3.85546875" style="400" customWidth="1"/>
    <col min="13841" max="13841" width="4.7109375" style="400" customWidth="1"/>
    <col min="13842" max="13842" width="3.7109375" style="400" customWidth="1"/>
    <col min="13843" max="13843" width="6.140625" style="400" customWidth="1"/>
    <col min="13844" max="14080" width="9.140625" style="400"/>
    <col min="14081" max="14081" width="2.5703125" style="400" customWidth="1"/>
    <col min="14082" max="14083" width="0" style="400" hidden="1" customWidth="1"/>
    <col min="14084" max="14084" width="10" style="400" customWidth="1"/>
    <col min="14085" max="14085" width="24.28515625" style="400" customWidth="1"/>
    <col min="14086" max="14086" width="24.5703125" style="400" customWidth="1"/>
    <col min="14087" max="14087" width="6.42578125" style="400" customWidth="1"/>
    <col min="14088" max="14088" width="7.42578125" style="400" customWidth="1"/>
    <col min="14089" max="14089" width="5.85546875" style="400" customWidth="1"/>
    <col min="14090" max="14090" width="5" style="400" customWidth="1"/>
    <col min="14091" max="14091" width="6.140625" style="400" customWidth="1"/>
    <col min="14092" max="14092" width="9.85546875" style="400" customWidth="1"/>
    <col min="14093" max="14093" width="9.5703125" style="400" customWidth="1"/>
    <col min="14094" max="14094" width="8.85546875" style="400" customWidth="1"/>
    <col min="14095" max="14095" width="3.42578125" style="400" customWidth="1"/>
    <col min="14096" max="14096" width="3.85546875" style="400" customWidth="1"/>
    <col min="14097" max="14097" width="4.7109375" style="400" customWidth="1"/>
    <col min="14098" max="14098" width="3.7109375" style="400" customWidth="1"/>
    <col min="14099" max="14099" width="6.140625" style="400" customWidth="1"/>
    <col min="14100" max="14336" width="9.140625" style="400"/>
    <col min="14337" max="14337" width="2.5703125" style="400" customWidth="1"/>
    <col min="14338" max="14339" width="0" style="400" hidden="1" customWidth="1"/>
    <col min="14340" max="14340" width="10" style="400" customWidth="1"/>
    <col min="14341" max="14341" width="24.28515625" style="400" customWidth="1"/>
    <col min="14342" max="14342" width="24.5703125" style="400" customWidth="1"/>
    <col min="14343" max="14343" width="6.42578125" style="400" customWidth="1"/>
    <col min="14344" max="14344" width="7.42578125" style="400" customWidth="1"/>
    <col min="14345" max="14345" width="5.85546875" style="400" customWidth="1"/>
    <col min="14346" max="14346" width="5" style="400" customWidth="1"/>
    <col min="14347" max="14347" width="6.140625" style="400" customWidth="1"/>
    <col min="14348" max="14348" width="9.85546875" style="400" customWidth="1"/>
    <col min="14349" max="14349" width="9.5703125" style="400" customWidth="1"/>
    <col min="14350" max="14350" width="8.85546875" style="400" customWidth="1"/>
    <col min="14351" max="14351" width="3.42578125" style="400" customWidth="1"/>
    <col min="14352" max="14352" width="3.85546875" style="400" customWidth="1"/>
    <col min="14353" max="14353" width="4.7109375" style="400" customWidth="1"/>
    <col min="14354" max="14354" width="3.7109375" style="400" customWidth="1"/>
    <col min="14355" max="14355" width="6.140625" style="400" customWidth="1"/>
    <col min="14356" max="14592" width="9.140625" style="400"/>
    <col min="14593" max="14593" width="2.5703125" style="400" customWidth="1"/>
    <col min="14594" max="14595" width="0" style="400" hidden="1" customWidth="1"/>
    <col min="14596" max="14596" width="10" style="400" customWidth="1"/>
    <col min="14597" max="14597" width="24.28515625" style="400" customWidth="1"/>
    <col min="14598" max="14598" width="24.5703125" style="400" customWidth="1"/>
    <col min="14599" max="14599" width="6.42578125" style="400" customWidth="1"/>
    <col min="14600" max="14600" width="7.42578125" style="400" customWidth="1"/>
    <col min="14601" max="14601" width="5.85546875" style="400" customWidth="1"/>
    <col min="14602" max="14602" width="5" style="400" customWidth="1"/>
    <col min="14603" max="14603" width="6.140625" style="400" customWidth="1"/>
    <col min="14604" max="14604" width="9.85546875" style="400" customWidth="1"/>
    <col min="14605" max="14605" width="9.5703125" style="400" customWidth="1"/>
    <col min="14606" max="14606" width="8.85546875" style="400" customWidth="1"/>
    <col min="14607" max="14607" width="3.42578125" style="400" customWidth="1"/>
    <col min="14608" max="14608" width="3.85546875" style="400" customWidth="1"/>
    <col min="14609" max="14609" width="4.7109375" style="400" customWidth="1"/>
    <col min="14610" max="14610" width="3.7109375" style="400" customWidth="1"/>
    <col min="14611" max="14611" width="6.140625" style="400" customWidth="1"/>
    <col min="14612" max="14848" width="9.140625" style="400"/>
    <col min="14849" max="14849" width="2.5703125" style="400" customWidth="1"/>
    <col min="14850" max="14851" width="0" style="400" hidden="1" customWidth="1"/>
    <col min="14852" max="14852" width="10" style="400" customWidth="1"/>
    <col min="14853" max="14853" width="24.28515625" style="400" customWidth="1"/>
    <col min="14854" max="14854" width="24.5703125" style="400" customWidth="1"/>
    <col min="14855" max="14855" width="6.42578125" style="400" customWidth="1"/>
    <col min="14856" max="14856" width="7.42578125" style="400" customWidth="1"/>
    <col min="14857" max="14857" width="5.85546875" style="400" customWidth="1"/>
    <col min="14858" max="14858" width="5" style="400" customWidth="1"/>
    <col min="14859" max="14859" width="6.140625" style="400" customWidth="1"/>
    <col min="14860" max="14860" width="9.85546875" style="400" customWidth="1"/>
    <col min="14861" max="14861" width="9.5703125" style="400" customWidth="1"/>
    <col min="14862" max="14862" width="8.85546875" style="400" customWidth="1"/>
    <col min="14863" max="14863" width="3.42578125" style="400" customWidth="1"/>
    <col min="14864" max="14864" width="3.85546875" style="400" customWidth="1"/>
    <col min="14865" max="14865" width="4.7109375" style="400" customWidth="1"/>
    <col min="14866" max="14866" width="3.7109375" style="400" customWidth="1"/>
    <col min="14867" max="14867" width="6.140625" style="400" customWidth="1"/>
    <col min="14868" max="15104" width="9.140625" style="400"/>
    <col min="15105" max="15105" width="2.5703125" style="400" customWidth="1"/>
    <col min="15106" max="15107" width="0" style="400" hidden="1" customWidth="1"/>
    <col min="15108" max="15108" width="10" style="400" customWidth="1"/>
    <col min="15109" max="15109" width="24.28515625" style="400" customWidth="1"/>
    <col min="15110" max="15110" width="24.5703125" style="400" customWidth="1"/>
    <col min="15111" max="15111" width="6.42578125" style="400" customWidth="1"/>
    <col min="15112" max="15112" width="7.42578125" style="400" customWidth="1"/>
    <col min="15113" max="15113" width="5.85546875" style="400" customWidth="1"/>
    <col min="15114" max="15114" width="5" style="400" customWidth="1"/>
    <col min="15115" max="15115" width="6.140625" style="400" customWidth="1"/>
    <col min="15116" max="15116" width="9.85546875" style="400" customWidth="1"/>
    <col min="15117" max="15117" width="9.5703125" style="400" customWidth="1"/>
    <col min="15118" max="15118" width="8.85546875" style="400" customWidth="1"/>
    <col min="15119" max="15119" width="3.42578125" style="400" customWidth="1"/>
    <col min="15120" max="15120" width="3.85546875" style="400" customWidth="1"/>
    <col min="15121" max="15121" width="4.7109375" style="400" customWidth="1"/>
    <col min="15122" max="15122" width="3.7109375" style="400" customWidth="1"/>
    <col min="15123" max="15123" width="6.140625" style="400" customWidth="1"/>
    <col min="15124" max="15360" width="9.140625" style="400"/>
    <col min="15361" max="15361" width="2.5703125" style="400" customWidth="1"/>
    <col min="15362" max="15363" width="0" style="400" hidden="1" customWidth="1"/>
    <col min="15364" max="15364" width="10" style="400" customWidth="1"/>
    <col min="15365" max="15365" width="24.28515625" style="400" customWidth="1"/>
    <col min="15366" max="15366" width="24.5703125" style="400" customWidth="1"/>
    <col min="15367" max="15367" width="6.42578125" style="400" customWidth="1"/>
    <col min="15368" max="15368" width="7.42578125" style="400" customWidth="1"/>
    <col min="15369" max="15369" width="5.85546875" style="400" customWidth="1"/>
    <col min="15370" max="15370" width="5" style="400" customWidth="1"/>
    <col min="15371" max="15371" width="6.140625" style="400" customWidth="1"/>
    <col min="15372" max="15372" width="9.85546875" style="400" customWidth="1"/>
    <col min="15373" max="15373" width="9.5703125" style="400" customWidth="1"/>
    <col min="15374" max="15374" width="8.85546875" style="400" customWidth="1"/>
    <col min="15375" max="15375" width="3.42578125" style="400" customWidth="1"/>
    <col min="15376" max="15376" width="3.85546875" style="400" customWidth="1"/>
    <col min="15377" max="15377" width="4.7109375" style="400" customWidth="1"/>
    <col min="15378" max="15378" width="3.7109375" style="400" customWidth="1"/>
    <col min="15379" max="15379" width="6.140625" style="400" customWidth="1"/>
    <col min="15380" max="15616" width="9.140625" style="400"/>
    <col min="15617" max="15617" width="2.5703125" style="400" customWidth="1"/>
    <col min="15618" max="15619" width="0" style="400" hidden="1" customWidth="1"/>
    <col min="15620" max="15620" width="10" style="400" customWidth="1"/>
    <col min="15621" max="15621" width="24.28515625" style="400" customWidth="1"/>
    <col min="15622" max="15622" width="24.5703125" style="400" customWidth="1"/>
    <col min="15623" max="15623" width="6.42578125" style="400" customWidth="1"/>
    <col min="15624" max="15624" width="7.42578125" style="400" customWidth="1"/>
    <col min="15625" max="15625" width="5.85546875" style="400" customWidth="1"/>
    <col min="15626" max="15626" width="5" style="400" customWidth="1"/>
    <col min="15627" max="15627" width="6.140625" style="400" customWidth="1"/>
    <col min="15628" max="15628" width="9.85546875" style="400" customWidth="1"/>
    <col min="15629" max="15629" width="9.5703125" style="400" customWidth="1"/>
    <col min="15630" max="15630" width="8.85546875" style="400" customWidth="1"/>
    <col min="15631" max="15631" width="3.42578125" style="400" customWidth="1"/>
    <col min="15632" max="15632" width="3.85546875" style="400" customWidth="1"/>
    <col min="15633" max="15633" width="4.7109375" style="400" customWidth="1"/>
    <col min="15634" max="15634" width="3.7109375" style="400" customWidth="1"/>
    <col min="15635" max="15635" width="6.140625" style="400" customWidth="1"/>
    <col min="15636" max="15872" width="9.140625" style="400"/>
    <col min="15873" max="15873" width="2.5703125" style="400" customWidth="1"/>
    <col min="15874" max="15875" width="0" style="400" hidden="1" customWidth="1"/>
    <col min="15876" max="15876" width="10" style="400" customWidth="1"/>
    <col min="15877" max="15877" width="24.28515625" style="400" customWidth="1"/>
    <col min="15878" max="15878" width="24.5703125" style="400" customWidth="1"/>
    <col min="15879" max="15879" width="6.42578125" style="400" customWidth="1"/>
    <col min="15880" max="15880" width="7.42578125" style="400" customWidth="1"/>
    <col min="15881" max="15881" width="5.85546875" style="400" customWidth="1"/>
    <col min="15882" max="15882" width="5" style="400" customWidth="1"/>
    <col min="15883" max="15883" width="6.140625" style="400" customWidth="1"/>
    <col min="15884" max="15884" width="9.85546875" style="400" customWidth="1"/>
    <col min="15885" max="15885" width="9.5703125" style="400" customWidth="1"/>
    <col min="15886" max="15886" width="8.85546875" style="400" customWidth="1"/>
    <col min="15887" max="15887" width="3.42578125" style="400" customWidth="1"/>
    <col min="15888" max="15888" width="3.85546875" style="400" customWidth="1"/>
    <col min="15889" max="15889" width="4.7109375" style="400" customWidth="1"/>
    <col min="15890" max="15890" width="3.7109375" style="400" customWidth="1"/>
    <col min="15891" max="15891" width="6.140625" style="400" customWidth="1"/>
    <col min="15892" max="16128" width="9.140625" style="400"/>
    <col min="16129" max="16129" width="2.5703125" style="400" customWidth="1"/>
    <col min="16130" max="16131" width="0" style="400" hidden="1" customWidth="1"/>
    <col min="16132" max="16132" width="10" style="400" customWidth="1"/>
    <col min="16133" max="16133" width="24.28515625" style="400" customWidth="1"/>
    <col min="16134" max="16134" width="24.5703125" style="400" customWidth="1"/>
    <col min="16135" max="16135" width="6.42578125" style="400" customWidth="1"/>
    <col min="16136" max="16136" width="7.42578125" style="400" customWidth="1"/>
    <col min="16137" max="16137" width="5.85546875" style="400" customWidth="1"/>
    <col min="16138" max="16138" width="5" style="400" customWidth="1"/>
    <col min="16139" max="16139" width="6.140625" style="400" customWidth="1"/>
    <col min="16140" max="16140" width="9.85546875" style="400" customWidth="1"/>
    <col min="16141" max="16141" width="9.5703125" style="400" customWidth="1"/>
    <col min="16142" max="16142" width="8.85546875" style="400" customWidth="1"/>
    <col min="16143" max="16143" width="3.42578125" style="400" customWidth="1"/>
    <col min="16144" max="16144" width="3.85546875" style="400" customWidth="1"/>
    <col min="16145" max="16145" width="4.7109375" style="400" customWidth="1"/>
    <col min="16146" max="16146" width="3.7109375" style="400" customWidth="1"/>
    <col min="16147" max="16147" width="6.140625" style="400" customWidth="1"/>
    <col min="16148" max="16384" width="9.140625" style="400"/>
  </cols>
  <sheetData>
    <row r="1" spans="1:19" x14ac:dyDescent="0.2">
      <c r="A1" s="396" t="s">
        <v>482</v>
      </c>
      <c r="B1" s="396"/>
      <c r="C1" s="396"/>
      <c r="D1" s="396"/>
      <c r="E1" s="396"/>
      <c r="F1" s="396"/>
      <c r="G1" s="396"/>
      <c r="H1" s="396"/>
      <c r="I1" s="396"/>
      <c r="J1" s="396"/>
      <c r="K1" s="397"/>
      <c r="L1" s="398"/>
      <c r="M1" s="398"/>
      <c r="N1" s="399"/>
      <c r="O1" s="399"/>
      <c r="P1" s="399"/>
      <c r="Q1" s="399"/>
      <c r="R1" s="399"/>
      <c r="S1" s="399"/>
    </row>
    <row r="2" spans="1:19" ht="14.25" x14ac:dyDescent="0.2">
      <c r="A2" s="401"/>
      <c r="B2" s="401"/>
      <c r="C2" s="401"/>
      <c r="D2" s="401"/>
      <c r="E2" s="401"/>
      <c r="F2" s="402"/>
      <c r="G2" s="403"/>
      <c r="H2" s="403"/>
      <c r="I2" s="403"/>
      <c r="J2" s="403"/>
      <c r="K2" s="401"/>
      <c r="L2" s="398"/>
      <c r="M2" s="398"/>
      <c r="N2" s="403"/>
      <c r="O2" s="403"/>
      <c r="P2" s="403"/>
      <c r="Q2" s="403"/>
      <c r="R2" s="403"/>
      <c r="S2" s="403"/>
    </row>
    <row r="3" spans="1:19" x14ac:dyDescent="0.2">
      <c r="A3" s="397" t="s">
        <v>483</v>
      </c>
      <c r="B3" s="397"/>
      <c r="C3" s="397"/>
      <c r="D3" s="397"/>
      <c r="E3" s="397"/>
      <c r="F3" s="404"/>
      <c r="G3" s="399"/>
      <c r="H3" s="399"/>
      <c r="I3" s="399"/>
      <c r="J3" s="399"/>
      <c r="K3" s="397"/>
      <c r="L3" s="398"/>
      <c r="M3" s="398"/>
      <c r="N3" s="399"/>
      <c r="O3" s="399"/>
      <c r="P3" s="399"/>
      <c r="Q3" s="399"/>
      <c r="R3" s="399"/>
      <c r="S3" s="399"/>
    </row>
    <row r="4" spans="1:19" ht="14.25" x14ac:dyDescent="0.2">
      <c r="A4" s="405"/>
      <c r="B4" s="405"/>
      <c r="C4" s="405"/>
      <c r="D4" s="405"/>
      <c r="E4" s="405"/>
      <c r="F4" s="406"/>
      <c r="G4" s="407"/>
      <c r="H4" s="407"/>
      <c r="I4" s="407"/>
      <c r="J4" s="407"/>
      <c r="K4" s="405"/>
      <c r="L4" s="590"/>
      <c r="M4" s="590"/>
      <c r="N4" s="590"/>
      <c r="O4" s="590"/>
      <c r="P4" s="590"/>
      <c r="Q4" s="590"/>
      <c r="R4" s="407"/>
      <c r="S4" s="407"/>
    </row>
    <row r="5" spans="1:19" ht="14.25" x14ac:dyDescent="0.2">
      <c r="A5" s="405"/>
      <c r="B5" s="405"/>
      <c r="C5" s="405"/>
      <c r="D5" s="405"/>
      <c r="E5" s="405"/>
      <c r="F5" s="406"/>
      <c r="G5" s="407"/>
      <c r="H5" s="407"/>
      <c r="I5" s="407"/>
      <c r="J5" s="407"/>
      <c r="K5" s="405"/>
      <c r="L5" s="398"/>
      <c r="M5" s="398"/>
      <c r="N5" s="407"/>
      <c r="O5" s="407"/>
      <c r="P5" s="407"/>
      <c r="Q5" s="407"/>
      <c r="R5" s="407"/>
      <c r="S5" s="407"/>
    </row>
    <row r="6" spans="1:19" ht="14.25" x14ac:dyDescent="0.2">
      <c r="A6" s="405"/>
      <c r="B6" s="405"/>
      <c r="C6" s="405"/>
      <c r="D6" s="405"/>
      <c r="E6" s="405"/>
      <c r="F6" s="406"/>
      <c r="G6" s="407"/>
      <c r="H6" s="407"/>
      <c r="I6" s="407"/>
      <c r="J6" s="407"/>
      <c r="K6" s="405"/>
      <c r="L6" s="408" t="s">
        <v>484</v>
      </c>
      <c r="M6" s="408"/>
      <c r="N6" s="408"/>
      <c r="O6" s="408"/>
      <c r="P6" s="408"/>
      <c r="Q6" s="591">
        <v>1706.12</v>
      </c>
      <c r="R6" s="591"/>
      <c r="S6" s="407"/>
    </row>
    <row r="7" spans="1:19" ht="14.25" customHeight="1" x14ac:dyDescent="0.2">
      <c r="A7" s="405"/>
      <c r="B7" s="405"/>
      <c r="C7" s="405"/>
      <c r="D7" s="405"/>
      <c r="E7" s="405"/>
      <c r="F7" s="406"/>
      <c r="G7" s="407"/>
      <c r="H7" s="407"/>
      <c r="I7" s="407"/>
      <c r="J7" s="407"/>
      <c r="K7" s="405"/>
      <c r="L7" s="409" t="s">
        <v>103</v>
      </c>
      <c r="M7" s="409"/>
      <c r="N7" s="409"/>
      <c r="O7" s="409"/>
      <c r="P7" s="409"/>
      <c r="Q7" s="592">
        <v>2578.27</v>
      </c>
      <c r="R7" s="592"/>
      <c r="S7" s="407"/>
    </row>
    <row r="8" spans="1:19" ht="14.25" x14ac:dyDescent="0.2">
      <c r="A8" s="405"/>
      <c r="B8" s="405"/>
      <c r="C8" s="405"/>
      <c r="D8" s="405"/>
      <c r="E8" s="405"/>
      <c r="F8" s="406"/>
      <c r="G8" s="407"/>
      <c r="H8" s="407"/>
      <c r="I8" s="407"/>
      <c r="J8" s="407"/>
      <c r="K8" s="398"/>
      <c r="L8" s="407"/>
      <c r="M8" s="398"/>
      <c r="N8" s="407"/>
      <c r="O8" s="407"/>
      <c r="P8" s="407"/>
      <c r="Q8" s="407"/>
      <c r="R8" s="407"/>
      <c r="S8" s="407"/>
    </row>
    <row r="9" spans="1:19" x14ac:dyDescent="0.2">
      <c r="A9" s="593" t="s">
        <v>485</v>
      </c>
      <c r="B9" s="410"/>
      <c r="C9" s="410"/>
      <c r="D9" s="593" t="s">
        <v>24</v>
      </c>
      <c r="E9" s="593" t="s">
        <v>25</v>
      </c>
      <c r="F9" s="593" t="s">
        <v>26</v>
      </c>
      <c r="G9" s="593" t="s">
        <v>27</v>
      </c>
      <c r="H9" s="593" t="s">
        <v>28</v>
      </c>
      <c r="I9" s="593" t="s">
        <v>29</v>
      </c>
      <c r="J9" s="586" t="s">
        <v>30</v>
      </c>
      <c r="K9" s="587"/>
      <c r="L9" s="580" t="s">
        <v>31</v>
      </c>
      <c r="M9" s="580"/>
      <c r="N9" s="580"/>
      <c r="O9" s="580"/>
      <c r="P9" s="580"/>
      <c r="Q9" s="580"/>
      <c r="R9" s="580"/>
      <c r="S9" s="580" t="s">
        <v>32</v>
      </c>
    </row>
    <row r="10" spans="1:19" ht="16.5" customHeight="1" x14ac:dyDescent="0.2">
      <c r="A10" s="594"/>
      <c r="B10" s="411"/>
      <c r="C10" s="411"/>
      <c r="D10" s="594"/>
      <c r="E10" s="594"/>
      <c r="F10" s="594"/>
      <c r="G10" s="594"/>
      <c r="H10" s="594"/>
      <c r="I10" s="594"/>
      <c r="J10" s="588"/>
      <c r="K10" s="589"/>
      <c r="L10" s="580" t="s">
        <v>10</v>
      </c>
      <c r="M10" s="580" t="s">
        <v>33</v>
      </c>
      <c r="N10" s="580" t="s">
        <v>34</v>
      </c>
      <c r="O10" s="580" t="s">
        <v>35</v>
      </c>
      <c r="P10" s="580"/>
      <c r="Q10" s="580"/>
      <c r="R10" s="580"/>
      <c r="S10" s="580"/>
    </row>
    <row r="11" spans="1:19" x14ac:dyDescent="0.2">
      <c r="A11" s="594"/>
      <c r="B11" s="411"/>
      <c r="C11" s="411"/>
      <c r="D11" s="594"/>
      <c r="E11" s="594"/>
      <c r="F11" s="594"/>
      <c r="G11" s="594"/>
      <c r="H11" s="594"/>
      <c r="I11" s="594"/>
      <c r="J11" s="580" t="s">
        <v>33</v>
      </c>
      <c r="K11" s="580" t="s">
        <v>34</v>
      </c>
      <c r="L11" s="580"/>
      <c r="M11" s="580"/>
      <c r="N11" s="580"/>
      <c r="O11" s="580" t="s">
        <v>36</v>
      </c>
      <c r="P11" s="580" t="s">
        <v>37</v>
      </c>
      <c r="Q11" s="580" t="s">
        <v>38</v>
      </c>
      <c r="R11" s="580"/>
      <c r="S11" s="580"/>
    </row>
    <row r="12" spans="1:19" x14ac:dyDescent="0.2">
      <c r="A12" s="594"/>
      <c r="B12" s="411"/>
      <c r="C12" s="411"/>
      <c r="D12" s="594"/>
      <c r="E12" s="594"/>
      <c r="F12" s="594"/>
      <c r="G12" s="594"/>
      <c r="H12" s="594"/>
      <c r="I12" s="594"/>
      <c r="J12" s="580"/>
      <c r="K12" s="580"/>
      <c r="L12" s="580"/>
      <c r="M12" s="580"/>
      <c r="N12" s="580"/>
      <c r="O12" s="580"/>
      <c r="P12" s="580"/>
      <c r="Q12" s="580" t="s">
        <v>39</v>
      </c>
      <c r="R12" s="580" t="s">
        <v>40</v>
      </c>
      <c r="S12" s="580"/>
    </row>
    <row r="13" spans="1:19" x14ac:dyDescent="0.2">
      <c r="A13" s="594"/>
      <c r="B13" s="411"/>
      <c r="C13" s="411"/>
      <c r="D13" s="594"/>
      <c r="E13" s="594"/>
      <c r="F13" s="594"/>
      <c r="G13" s="594"/>
      <c r="H13" s="594"/>
      <c r="I13" s="594"/>
      <c r="J13" s="580"/>
      <c r="K13" s="580"/>
      <c r="L13" s="580"/>
      <c r="M13" s="580"/>
      <c r="N13" s="580"/>
      <c r="O13" s="580"/>
      <c r="P13" s="580"/>
      <c r="Q13" s="580"/>
      <c r="R13" s="580"/>
      <c r="S13" s="580"/>
    </row>
    <row r="14" spans="1:19" x14ac:dyDescent="0.2">
      <c r="A14" s="594"/>
      <c r="B14" s="411"/>
      <c r="C14" s="411"/>
      <c r="D14" s="594"/>
      <c r="E14" s="594"/>
      <c r="F14" s="594"/>
      <c r="G14" s="594"/>
      <c r="H14" s="594"/>
      <c r="I14" s="594"/>
      <c r="J14" s="580"/>
      <c r="K14" s="580"/>
      <c r="L14" s="580"/>
      <c r="M14" s="580"/>
      <c r="N14" s="580"/>
      <c r="O14" s="580"/>
      <c r="P14" s="580"/>
      <c r="Q14" s="580"/>
      <c r="R14" s="580"/>
      <c r="S14" s="580"/>
    </row>
    <row r="15" spans="1:19" ht="11.25" customHeight="1" x14ac:dyDescent="0.2">
      <c r="A15" s="595"/>
      <c r="B15" s="412"/>
      <c r="C15" s="412"/>
      <c r="D15" s="595"/>
      <c r="E15" s="595"/>
      <c r="F15" s="595"/>
      <c r="G15" s="595"/>
      <c r="H15" s="595"/>
      <c r="I15" s="595"/>
      <c r="J15" s="580"/>
      <c r="K15" s="580"/>
      <c r="L15" s="580"/>
      <c r="M15" s="580"/>
      <c r="N15" s="580"/>
      <c r="O15" s="580"/>
      <c r="P15" s="580"/>
      <c r="Q15" s="580"/>
      <c r="R15" s="580"/>
      <c r="S15" s="580"/>
    </row>
    <row r="16" spans="1:19" x14ac:dyDescent="0.2">
      <c r="A16" s="413">
        <v>1</v>
      </c>
      <c r="B16" s="413">
        <v>2</v>
      </c>
      <c r="C16" s="413">
        <v>3</v>
      </c>
      <c r="D16" s="413">
        <v>2</v>
      </c>
      <c r="E16" s="413">
        <v>3</v>
      </c>
      <c r="F16" s="413">
        <v>4</v>
      </c>
      <c r="G16" s="413">
        <v>5</v>
      </c>
      <c r="H16" s="413">
        <v>6</v>
      </c>
      <c r="I16" s="413">
        <v>7</v>
      </c>
      <c r="J16" s="413">
        <v>8</v>
      </c>
      <c r="K16" s="413">
        <v>9</v>
      </c>
      <c r="L16" s="413">
        <v>10</v>
      </c>
      <c r="M16" s="413">
        <v>11</v>
      </c>
      <c r="N16" s="413">
        <v>12</v>
      </c>
      <c r="O16" s="413">
        <v>13</v>
      </c>
      <c r="P16" s="413">
        <v>14</v>
      </c>
      <c r="Q16" s="413">
        <v>15</v>
      </c>
      <c r="R16" s="413">
        <v>16</v>
      </c>
      <c r="S16" s="413">
        <v>17</v>
      </c>
    </row>
    <row r="17" spans="1:40" s="399" customFormat="1" ht="13.5" customHeight="1" x14ac:dyDescent="0.2">
      <c r="A17" s="581" t="s">
        <v>486</v>
      </c>
      <c r="B17" s="582"/>
      <c r="C17" s="582"/>
      <c r="D17" s="582"/>
      <c r="E17" s="582"/>
      <c r="F17" s="583"/>
      <c r="G17" s="414"/>
      <c r="H17" s="414"/>
      <c r="I17" s="414"/>
      <c r="J17" s="415"/>
      <c r="K17" s="415"/>
      <c r="L17" s="415"/>
      <c r="M17" s="415"/>
      <c r="N17" s="415"/>
      <c r="O17" s="415"/>
      <c r="P17" s="415"/>
      <c r="Q17" s="414"/>
      <c r="R17" s="416"/>
      <c r="S17" s="416"/>
    </row>
    <row r="18" spans="1:40" s="425" customFormat="1" ht="13.5" customHeight="1" x14ac:dyDescent="0.2">
      <c r="A18" s="417">
        <v>1</v>
      </c>
      <c r="B18" s="418"/>
      <c r="C18" s="419"/>
      <c r="D18" s="420" t="s">
        <v>487</v>
      </c>
      <c r="E18" s="421"/>
      <c r="F18" s="421" t="s">
        <v>488</v>
      </c>
      <c r="G18" s="422"/>
      <c r="H18" s="422"/>
      <c r="I18" s="422"/>
      <c r="J18" s="423"/>
      <c r="K18" s="423"/>
      <c r="L18" s="423"/>
      <c r="M18" s="423"/>
      <c r="N18" s="423"/>
      <c r="O18" s="423"/>
      <c r="P18" s="423"/>
      <c r="Q18" s="422"/>
      <c r="R18" s="424"/>
      <c r="S18" s="424"/>
    </row>
    <row r="19" spans="1:40" s="425" customFormat="1" ht="13.5" customHeight="1" x14ac:dyDescent="0.2">
      <c r="A19" s="426"/>
      <c r="B19" s="427"/>
      <c r="C19" s="428"/>
      <c r="D19" s="429" t="s">
        <v>489</v>
      </c>
      <c r="E19" s="430"/>
      <c r="F19" s="431" t="s">
        <v>490</v>
      </c>
      <c r="G19" s="422"/>
      <c r="H19" s="422"/>
      <c r="I19" s="422"/>
      <c r="J19" s="422"/>
      <c r="K19" s="422"/>
      <c r="L19" s="422"/>
      <c r="M19" s="422"/>
      <c r="N19" s="422"/>
      <c r="O19" s="422"/>
      <c r="P19" s="422"/>
      <c r="Q19" s="422"/>
      <c r="R19" s="432"/>
      <c r="S19" s="432"/>
    </row>
    <row r="20" spans="1:40" s="425" customFormat="1" ht="13.5" customHeight="1" x14ac:dyDescent="0.2">
      <c r="A20" s="426"/>
      <c r="B20" s="427"/>
      <c r="C20" s="428"/>
      <c r="D20" s="433" t="s">
        <v>491</v>
      </c>
      <c r="E20" s="431"/>
      <c r="F20" s="431" t="s">
        <v>492</v>
      </c>
      <c r="G20" s="422" t="s">
        <v>110</v>
      </c>
      <c r="H20" s="434" t="s">
        <v>493</v>
      </c>
      <c r="I20" s="422">
        <v>429.5</v>
      </c>
      <c r="J20" s="422">
        <v>0.83199999999999996</v>
      </c>
      <c r="K20" s="422" t="s">
        <v>46</v>
      </c>
      <c r="L20" s="435">
        <f>M20+N20</f>
        <v>609.67174527999987</v>
      </c>
      <c r="M20" s="435">
        <f>I20*J20*Q6/1000</f>
        <v>609.67174527999987</v>
      </c>
      <c r="N20" s="422"/>
      <c r="O20" s="422" t="s">
        <v>46</v>
      </c>
      <c r="P20" s="422" t="s">
        <v>46</v>
      </c>
      <c r="Q20" s="422" t="s">
        <v>46</v>
      </c>
      <c r="R20" s="422" t="s">
        <v>46</v>
      </c>
      <c r="S20" s="435">
        <f>L20/I20</f>
        <v>1.4194918399999996</v>
      </c>
      <c r="T20" s="436"/>
    </row>
    <row r="21" spans="1:40" s="425" customFormat="1" ht="15" customHeight="1" x14ac:dyDescent="0.2">
      <c r="A21" s="426"/>
      <c r="B21" s="427"/>
      <c r="C21" s="428"/>
      <c r="D21" s="437" t="s">
        <v>494</v>
      </c>
      <c r="E21" s="431"/>
      <c r="F21" s="431"/>
      <c r="G21" s="422"/>
      <c r="H21" s="438"/>
      <c r="I21" s="422"/>
      <c r="J21" s="422"/>
      <c r="K21" s="422"/>
      <c r="L21" s="435"/>
      <c r="M21" s="435"/>
      <c r="N21" s="422"/>
      <c r="O21" s="422"/>
      <c r="P21" s="422"/>
      <c r="Q21" s="422"/>
      <c r="R21" s="422"/>
      <c r="S21" s="435"/>
      <c r="T21" s="436"/>
    </row>
    <row r="22" spans="1:40" s="425" customFormat="1" ht="13.5" customHeight="1" x14ac:dyDescent="0.2">
      <c r="A22" s="426"/>
      <c r="B22" s="427"/>
      <c r="C22" s="439"/>
      <c r="D22" s="420" t="s">
        <v>495</v>
      </c>
      <c r="E22" s="440" t="s">
        <v>496</v>
      </c>
      <c r="F22" s="431"/>
      <c r="G22" s="422"/>
      <c r="H22" s="441"/>
      <c r="I22" s="422"/>
      <c r="J22" s="422"/>
      <c r="K22" s="422"/>
      <c r="L22" s="422"/>
      <c r="M22" s="422"/>
      <c r="N22" s="422"/>
      <c r="O22" s="422"/>
      <c r="P22" s="422"/>
      <c r="Q22" s="422"/>
      <c r="R22" s="432"/>
      <c r="S22" s="432"/>
    </row>
    <row r="23" spans="1:40" s="425" customFormat="1" ht="13.5" customHeight="1" x14ac:dyDescent="0.2">
      <c r="A23" s="426"/>
      <c r="B23" s="427"/>
      <c r="C23" s="439"/>
      <c r="D23" s="429" t="s">
        <v>497</v>
      </c>
      <c r="E23" s="442"/>
      <c r="F23" s="443"/>
      <c r="G23" s="422"/>
      <c r="H23" s="434"/>
      <c r="I23" s="422"/>
      <c r="J23" s="422"/>
      <c r="K23" s="422"/>
      <c r="L23" s="435"/>
      <c r="M23" s="435"/>
      <c r="N23" s="422"/>
      <c r="O23" s="422"/>
      <c r="P23" s="422"/>
      <c r="Q23" s="422"/>
      <c r="R23" s="422"/>
      <c r="S23" s="422"/>
      <c r="T23" s="444"/>
      <c r="U23" s="444"/>
      <c r="V23" s="444"/>
      <c r="W23" s="445"/>
      <c r="X23" s="445"/>
      <c r="Y23" s="445"/>
      <c r="Z23" s="445"/>
      <c r="AA23" s="445"/>
      <c r="AB23" s="445"/>
      <c r="AC23" s="445"/>
      <c r="AD23" s="445"/>
      <c r="AE23" s="445"/>
      <c r="AF23" s="445"/>
      <c r="AG23" s="445"/>
      <c r="AH23" s="445"/>
      <c r="AI23" s="445"/>
      <c r="AJ23" s="445"/>
      <c r="AK23" s="445"/>
      <c r="AL23" s="445"/>
      <c r="AM23" s="445"/>
      <c r="AN23" s="445"/>
    </row>
    <row r="24" spans="1:40" s="425" customFormat="1" ht="12" customHeight="1" x14ac:dyDescent="0.2">
      <c r="A24" s="426"/>
      <c r="B24" s="427"/>
      <c r="C24" s="439"/>
      <c r="D24" s="433" t="s">
        <v>498</v>
      </c>
      <c r="E24" s="442"/>
      <c r="F24" s="443"/>
      <c r="G24" s="446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7"/>
      <c r="S24" s="447"/>
      <c r="T24" s="445"/>
      <c r="U24" s="445"/>
      <c r="V24" s="44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445"/>
      <c r="AI24" s="445"/>
      <c r="AJ24" s="445"/>
      <c r="AK24" s="445"/>
      <c r="AL24" s="445"/>
      <c r="AM24" s="445"/>
      <c r="AN24" s="445"/>
    </row>
    <row r="25" spans="1:40" s="425" customFormat="1" ht="15" customHeight="1" x14ac:dyDescent="0.2">
      <c r="A25" s="426"/>
      <c r="B25" s="427"/>
      <c r="C25" s="439"/>
      <c r="D25" s="420" t="s">
        <v>499</v>
      </c>
      <c r="E25" s="433" t="s">
        <v>500</v>
      </c>
      <c r="F25" s="443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7"/>
      <c r="S25" s="447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  <c r="AE25" s="445"/>
      <c r="AF25" s="445"/>
      <c r="AG25" s="445"/>
      <c r="AH25" s="445"/>
      <c r="AI25" s="445"/>
      <c r="AJ25" s="445"/>
      <c r="AK25" s="445"/>
      <c r="AL25" s="445"/>
      <c r="AM25" s="445"/>
      <c r="AN25" s="445"/>
    </row>
    <row r="26" spans="1:40" s="425" customFormat="1" ht="11.25" customHeight="1" x14ac:dyDescent="0.2">
      <c r="A26" s="426"/>
      <c r="B26" s="427"/>
      <c r="C26" s="428"/>
      <c r="D26" s="429" t="s">
        <v>501</v>
      </c>
      <c r="E26" s="433" t="s">
        <v>502</v>
      </c>
      <c r="F26" s="443"/>
      <c r="G26" s="446"/>
      <c r="H26" s="446"/>
      <c r="I26" s="446"/>
      <c r="J26" s="446"/>
      <c r="K26" s="446"/>
      <c r="L26" s="446"/>
      <c r="M26" s="446"/>
      <c r="N26" s="446"/>
      <c r="O26" s="446"/>
      <c r="P26" s="446"/>
      <c r="Q26" s="446"/>
      <c r="R26" s="447"/>
      <c r="S26" s="447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  <c r="AE26" s="445"/>
      <c r="AF26" s="445"/>
      <c r="AG26" s="445"/>
      <c r="AH26" s="445"/>
      <c r="AI26" s="445"/>
      <c r="AJ26" s="445"/>
      <c r="AK26" s="445"/>
      <c r="AL26" s="445"/>
      <c r="AM26" s="445"/>
      <c r="AN26" s="445"/>
    </row>
    <row r="27" spans="1:40" s="425" customFormat="1" ht="15" customHeight="1" x14ac:dyDescent="0.2">
      <c r="A27" s="426"/>
      <c r="B27" s="427"/>
      <c r="C27" s="428"/>
      <c r="D27" s="433" t="s">
        <v>503</v>
      </c>
      <c r="E27" s="433" t="s">
        <v>504</v>
      </c>
      <c r="F27" s="443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7"/>
      <c r="S27" s="447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445"/>
      <c r="AI27" s="445"/>
      <c r="AJ27" s="445"/>
      <c r="AK27" s="445"/>
      <c r="AL27" s="445"/>
      <c r="AM27" s="445"/>
      <c r="AN27" s="445"/>
    </row>
    <row r="28" spans="1:40" s="425" customFormat="1" ht="15" customHeight="1" x14ac:dyDescent="0.2">
      <c r="A28" s="426"/>
      <c r="B28" s="427"/>
      <c r="C28" s="428"/>
      <c r="D28" s="420" t="s">
        <v>505</v>
      </c>
      <c r="E28" s="433" t="s">
        <v>506</v>
      </c>
      <c r="F28" s="443"/>
      <c r="G28" s="448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7"/>
      <c r="S28" s="447"/>
      <c r="T28" s="445"/>
      <c r="U28" s="445"/>
      <c r="V28" s="44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45"/>
      <c r="AI28" s="445"/>
      <c r="AJ28" s="445"/>
      <c r="AK28" s="445"/>
      <c r="AL28" s="445"/>
      <c r="AM28" s="445"/>
      <c r="AN28" s="445"/>
    </row>
    <row r="29" spans="1:40" s="425" customFormat="1" ht="15" customHeight="1" x14ac:dyDescent="0.2">
      <c r="A29" s="426"/>
      <c r="B29" s="449"/>
      <c r="C29" s="450"/>
      <c r="D29" s="429" t="s">
        <v>507</v>
      </c>
      <c r="E29" s="433" t="s">
        <v>508</v>
      </c>
      <c r="F29" s="443"/>
      <c r="G29" s="446"/>
      <c r="H29" s="446"/>
      <c r="I29" s="446"/>
      <c r="J29" s="446"/>
      <c r="K29" s="446"/>
      <c r="L29" s="446"/>
      <c r="M29" s="446"/>
      <c r="N29" s="446"/>
      <c r="O29" s="446"/>
      <c r="P29" s="446"/>
      <c r="Q29" s="446"/>
      <c r="R29" s="447"/>
      <c r="S29" s="447"/>
      <c r="T29" s="445"/>
      <c r="U29" s="445"/>
      <c r="V29" s="44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445"/>
      <c r="AI29" s="445"/>
      <c r="AJ29" s="445"/>
      <c r="AK29" s="445"/>
      <c r="AL29" s="445"/>
      <c r="AM29" s="445"/>
      <c r="AN29" s="445"/>
    </row>
    <row r="30" spans="1:40" s="425" customFormat="1" ht="15" customHeight="1" x14ac:dyDescent="0.2">
      <c r="A30" s="426"/>
      <c r="B30" s="427"/>
      <c r="C30" s="428"/>
      <c r="D30" s="433" t="s">
        <v>509</v>
      </c>
      <c r="E30" s="433" t="s">
        <v>510</v>
      </c>
      <c r="F30" s="451"/>
      <c r="G30" s="446"/>
      <c r="H30" s="446"/>
      <c r="I30" s="446"/>
      <c r="J30" s="446"/>
      <c r="K30" s="446"/>
      <c r="L30" s="446"/>
      <c r="M30" s="446"/>
      <c r="N30" s="446"/>
      <c r="O30" s="446"/>
      <c r="P30" s="446"/>
      <c r="Q30" s="446"/>
      <c r="R30" s="447"/>
      <c r="S30" s="447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445"/>
      <c r="AI30" s="445"/>
      <c r="AJ30" s="445"/>
      <c r="AK30" s="445"/>
      <c r="AL30" s="445"/>
      <c r="AM30" s="445"/>
      <c r="AN30" s="445"/>
    </row>
    <row r="31" spans="1:40" s="425" customFormat="1" ht="13.5" customHeight="1" x14ac:dyDescent="0.2">
      <c r="A31" s="426"/>
      <c r="B31" s="427"/>
      <c r="C31" s="428"/>
      <c r="D31" s="452"/>
      <c r="E31" s="433" t="s">
        <v>511</v>
      </c>
      <c r="F31" s="433" t="s">
        <v>512</v>
      </c>
      <c r="G31" s="446"/>
      <c r="H31" s="446"/>
      <c r="I31" s="446"/>
      <c r="J31" s="446"/>
      <c r="K31" s="446"/>
      <c r="L31" s="446"/>
      <c r="M31" s="446"/>
      <c r="N31" s="446"/>
      <c r="O31" s="446"/>
      <c r="P31" s="446"/>
      <c r="Q31" s="446"/>
      <c r="R31" s="447"/>
      <c r="S31" s="447"/>
      <c r="T31" s="445"/>
      <c r="U31" s="445"/>
      <c r="V31" s="44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445"/>
      <c r="AI31" s="445"/>
      <c r="AJ31" s="445"/>
      <c r="AK31" s="445"/>
      <c r="AL31" s="445"/>
      <c r="AM31" s="445"/>
      <c r="AN31" s="445"/>
    </row>
    <row r="32" spans="1:40" s="425" customFormat="1" ht="15" customHeight="1" x14ac:dyDescent="0.2">
      <c r="A32" s="426"/>
      <c r="B32" s="427"/>
      <c r="C32" s="428"/>
      <c r="D32" s="452"/>
      <c r="E32" s="433" t="s">
        <v>513</v>
      </c>
      <c r="F32" s="433" t="s">
        <v>514</v>
      </c>
      <c r="G32" s="446"/>
      <c r="H32" s="446"/>
      <c r="I32" s="446"/>
      <c r="J32" s="446"/>
      <c r="K32" s="446"/>
      <c r="L32" s="446"/>
      <c r="M32" s="446"/>
      <c r="N32" s="446"/>
      <c r="O32" s="446"/>
      <c r="P32" s="446"/>
      <c r="Q32" s="446"/>
      <c r="R32" s="447"/>
      <c r="S32" s="447"/>
      <c r="T32" s="445"/>
      <c r="U32" s="445"/>
      <c r="V32" s="44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445"/>
      <c r="AH32" s="445"/>
      <c r="AI32" s="445"/>
      <c r="AJ32" s="445"/>
      <c r="AK32" s="445"/>
      <c r="AL32" s="445"/>
      <c r="AM32" s="445"/>
      <c r="AN32" s="445"/>
    </row>
    <row r="33" spans="1:40" s="425" customFormat="1" ht="14.25" customHeight="1" x14ac:dyDescent="0.2">
      <c r="A33" s="426"/>
      <c r="B33" s="427"/>
      <c r="C33" s="428"/>
      <c r="D33" s="452"/>
      <c r="E33" s="433" t="s">
        <v>515</v>
      </c>
      <c r="F33" s="433" t="s">
        <v>516</v>
      </c>
      <c r="G33" s="446"/>
      <c r="H33" s="446"/>
      <c r="I33" s="446"/>
      <c r="J33" s="446"/>
      <c r="K33" s="446"/>
      <c r="L33" s="446"/>
      <c r="M33" s="446"/>
      <c r="N33" s="446"/>
      <c r="O33" s="446"/>
      <c r="P33" s="446"/>
      <c r="Q33" s="446"/>
      <c r="R33" s="447"/>
      <c r="S33" s="447"/>
      <c r="T33" s="445"/>
      <c r="U33" s="445"/>
      <c r="V33" s="445"/>
      <c r="W33" s="445"/>
      <c r="X33" s="445"/>
      <c r="Y33" s="445"/>
      <c r="Z33" s="445"/>
      <c r="AA33" s="445"/>
      <c r="AB33" s="445"/>
      <c r="AC33" s="445"/>
      <c r="AD33" s="445"/>
      <c r="AE33" s="445"/>
      <c r="AF33" s="445"/>
      <c r="AG33" s="445"/>
      <c r="AH33" s="445"/>
      <c r="AI33" s="445"/>
      <c r="AJ33" s="445"/>
      <c r="AK33" s="445"/>
      <c r="AL33" s="445"/>
      <c r="AM33" s="445"/>
      <c r="AN33" s="445"/>
    </row>
    <row r="34" spans="1:40" s="425" customFormat="1" ht="13.5" customHeight="1" x14ac:dyDescent="0.2">
      <c r="A34" s="453"/>
      <c r="B34" s="453"/>
      <c r="C34" s="454"/>
      <c r="D34" s="584" t="s">
        <v>517</v>
      </c>
      <c r="E34" s="585"/>
      <c r="F34" s="455"/>
      <c r="G34" s="456"/>
      <c r="H34" s="456"/>
      <c r="I34" s="456"/>
      <c r="J34" s="456"/>
      <c r="K34" s="456"/>
      <c r="L34" s="457">
        <f>SUM(L20:L33)</f>
        <v>609.67174527999987</v>
      </c>
      <c r="M34" s="457">
        <f>SUM(M20:M33)</f>
        <v>609.67174527999987</v>
      </c>
      <c r="N34" s="457">
        <f>SUM(N20:N33)</f>
        <v>0</v>
      </c>
      <c r="O34" s="456"/>
      <c r="P34" s="456"/>
      <c r="Q34" s="456"/>
      <c r="R34" s="458"/>
      <c r="S34" s="458"/>
      <c r="T34" s="445"/>
      <c r="U34" s="445"/>
      <c r="V34" s="445"/>
      <c r="W34" s="445"/>
      <c r="X34" s="445"/>
      <c r="Y34" s="445"/>
      <c r="Z34" s="445"/>
      <c r="AA34" s="445"/>
      <c r="AB34" s="445"/>
      <c r="AC34" s="445"/>
      <c r="AD34" s="445"/>
      <c r="AE34" s="445"/>
      <c r="AF34" s="445"/>
    </row>
    <row r="35" spans="1:40" s="425" customFormat="1" ht="13.5" customHeight="1" x14ac:dyDescent="0.2">
      <c r="A35" s="459"/>
      <c r="B35" s="459"/>
      <c r="C35" s="459"/>
      <c r="D35" s="576" t="s">
        <v>518</v>
      </c>
      <c r="E35" s="577"/>
      <c r="F35" s="578"/>
      <c r="G35" s="579"/>
      <c r="H35" s="579"/>
      <c r="I35" s="460"/>
      <c r="J35" s="460"/>
      <c r="K35" s="460"/>
      <c r="L35" s="460"/>
      <c r="M35" s="460"/>
      <c r="N35" s="460"/>
      <c r="O35" s="460"/>
      <c r="P35" s="460"/>
      <c r="Q35" s="460"/>
      <c r="R35" s="460"/>
      <c r="S35" s="461"/>
      <c r="T35" s="462"/>
      <c r="U35" s="445"/>
      <c r="V35" s="445"/>
      <c r="W35" s="445"/>
      <c r="X35" s="445"/>
      <c r="Y35" s="445"/>
      <c r="Z35" s="445"/>
      <c r="AA35" s="445"/>
      <c r="AB35" s="445"/>
      <c r="AC35" s="445"/>
      <c r="AD35" s="445"/>
      <c r="AE35" s="445"/>
      <c r="AF35" s="445"/>
      <c r="AG35" s="445"/>
      <c r="AH35" s="445"/>
      <c r="AI35" s="445"/>
      <c r="AJ35" s="445"/>
      <c r="AK35" s="445"/>
      <c r="AL35" s="445"/>
      <c r="AM35" s="445"/>
      <c r="AN35" s="445"/>
    </row>
    <row r="36" spans="1:40" s="425" customFormat="1" ht="13.5" customHeight="1" x14ac:dyDescent="0.2">
      <c r="A36" s="463">
        <v>1</v>
      </c>
      <c r="B36" s="464"/>
      <c r="C36" s="464"/>
      <c r="D36" s="420" t="s">
        <v>519</v>
      </c>
      <c r="E36" s="465"/>
      <c r="F36" s="466"/>
      <c r="G36" s="467"/>
      <c r="H36" s="467"/>
      <c r="I36" s="468"/>
      <c r="J36" s="468"/>
      <c r="K36" s="468"/>
      <c r="L36" s="468"/>
      <c r="M36" s="468"/>
      <c r="N36" s="468"/>
      <c r="O36" s="468"/>
      <c r="P36" s="468"/>
      <c r="Q36" s="468"/>
      <c r="R36" s="469"/>
      <c r="S36" s="469"/>
    </row>
    <row r="37" spans="1:40" s="425" customFormat="1" ht="13.5" customHeight="1" x14ac:dyDescent="0.2">
      <c r="A37" s="426"/>
      <c r="B37" s="427"/>
      <c r="C37" s="439"/>
      <c r="D37" s="433" t="s">
        <v>520</v>
      </c>
      <c r="E37" s="442"/>
      <c r="F37" s="566" t="s">
        <v>521</v>
      </c>
      <c r="G37" s="470"/>
      <c r="H37" s="470"/>
      <c r="I37" s="470"/>
      <c r="J37" s="470"/>
      <c r="K37" s="470"/>
      <c r="L37" s="470"/>
      <c r="M37" s="470"/>
      <c r="N37" s="470"/>
      <c r="O37" s="470"/>
      <c r="P37" s="471"/>
      <c r="Q37" s="471"/>
      <c r="R37" s="472"/>
      <c r="S37" s="472"/>
    </row>
    <row r="38" spans="1:40" s="425" customFormat="1" ht="13.5" customHeight="1" x14ac:dyDescent="0.2">
      <c r="A38" s="426"/>
      <c r="B38" s="427"/>
      <c r="C38" s="439"/>
      <c r="D38" s="433" t="s">
        <v>522</v>
      </c>
      <c r="E38" s="442"/>
      <c r="F38" s="566"/>
      <c r="G38" s="422" t="s">
        <v>523</v>
      </c>
      <c r="H38" s="434" t="s">
        <v>155</v>
      </c>
      <c r="I38" s="435">
        <v>184.1</v>
      </c>
      <c r="J38" s="422">
        <v>0.74</v>
      </c>
      <c r="K38" s="422" t="s">
        <v>46</v>
      </c>
      <c r="L38" s="435">
        <f>M38+N38</f>
        <v>232.43155207999996</v>
      </c>
      <c r="M38" s="435">
        <f>I38*J38*Q6/1000</f>
        <v>232.43155207999996</v>
      </c>
      <c r="N38" s="422"/>
      <c r="O38" s="422" t="s">
        <v>46</v>
      </c>
      <c r="P38" s="422" t="s">
        <v>46</v>
      </c>
      <c r="Q38" s="422" t="s">
        <v>46</v>
      </c>
      <c r="R38" s="422" t="s">
        <v>46</v>
      </c>
      <c r="S38" s="435">
        <f>L38/I38</f>
        <v>1.2625287999999999</v>
      </c>
    </row>
    <row r="39" spans="1:40" s="425" customFormat="1" ht="14.25" customHeight="1" x14ac:dyDescent="0.2">
      <c r="A39" s="426"/>
      <c r="B39" s="427"/>
      <c r="C39" s="439"/>
      <c r="D39" s="428" t="s">
        <v>524</v>
      </c>
      <c r="E39" s="440" t="s">
        <v>496</v>
      </c>
      <c r="F39" s="566"/>
      <c r="G39" s="422"/>
      <c r="H39" s="470"/>
      <c r="I39" s="422"/>
      <c r="J39" s="422"/>
      <c r="K39" s="422"/>
      <c r="L39" s="422"/>
      <c r="M39" s="422"/>
      <c r="N39" s="422"/>
      <c r="O39" s="422"/>
      <c r="P39" s="473"/>
      <c r="Q39" s="473"/>
      <c r="R39" s="474"/>
      <c r="S39" s="474"/>
    </row>
    <row r="40" spans="1:40" s="425" customFormat="1" ht="14.25" customHeight="1" x14ac:dyDescent="0.2">
      <c r="A40" s="426"/>
      <c r="B40" s="427"/>
      <c r="C40" s="439"/>
      <c r="D40" s="452" t="s">
        <v>525</v>
      </c>
      <c r="E40" s="442"/>
      <c r="F40" s="566"/>
      <c r="G40" s="422"/>
      <c r="H40" s="422"/>
      <c r="I40" s="422"/>
      <c r="J40" s="422"/>
      <c r="K40" s="422"/>
      <c r="L40" s="422"/>
      <c r="M40" s="422"/>
      <c r="N40" s="422"/>
      <c r="O40" s="422"/>
      <c r="P40" s="473"/>
      <c r="Q40" s="473"/>
      <c r="R40" s="474"/>
      <c r="S40" s="474"/>
    </row>
    <row r="41" spans="1:40" s="425" customFormat="1" ht="13.5" customHeight="1" x14ac:dyDescent="0.2">
      <c r="A41" s="426"/>
      <c r="B41" s="427"/>
      <c r="C41" s="439"/>
      <c r="D41" s="433" t="s">
        <v>526</v>
      </c>
      <c r="E41" s="442"/>
      <c r="F41" s="566"/>
      <c r="G41" s="422"/>
      <c r="H41" s="475"/>
      <c r="I41" s="422"/>
      <c r="J41" s="422"/>
      <c r="K41" s="422"/>
      <c r="L41" s="422"/>
      <c r="M41" s="422"/>
      <c r="N41" s="422"/>
      <c r="O41" s="422"/>
      <c r="P41" s="473"/>
      <c r="Q41" s="473"/>
      <c r="R41" s="474"/>
      <c r="S41" s="474"/>
    </row>
    <row r="42" spans="1:40" s="425" customFormat="1" ht="9.75" customHeight="1" x14ac:dyDescent="0.2">
      <c r="A42" s="426"/>
      <c r="B42" s="427"/>
      <c r="C42" s="439"/>
      <c r="D42" s="476" t="s">
        <v>170</v>
      </c>
      <c r="E42" s="442"/>
      <c r="F42" s="566"/>
      <c r="G42" s="422"/>
      <c r="H42" s="441"/>
      <c r="I42" s="422"/>
      <c r="J42" s="422"/>
      <c r="K42" s="422"/>
      <c r="L42" s="422"/>
      <c r="M42" s="422"/>
      <c r="N42" s="422"/>
      <c r="O42" s="422"/>
      <c r="P42" s="473"/>
      <c r="Q42" s="473"/>
      <c r="R42" s="474"/>
      <c r="S42" s="474"/>
    </row>
    <row r="43" spans="1:40" s="425" customFormat="1" ht="11.25" customHeight="1" x14ac:dyDescent="0.2">
      <c r="A43" s="426"/>
      <c r="B43" s="427"/>
      <c r="C43" s="439"/>
      <c r="D43" s="433"/>
      <c r="E43" s="442"/>
      <c r="F43" s="431"/>
      <c r="G43" s="422"/>
      <c r="H43" s="434"/>
      <c r="I43" s="435"/>
      <c r="J43" s="422"/>
      <c r="K43" s="422"/>
      <c r="L43" s="435"/>
      <c r="M43" s="435"/>
      <c r="N43" s="422"/>
      <c r="O43" s="422"/>
      <c r="P43" s="422"/>
      <c r="Q43" s="422"/>
      <c r="R43" s="422"/>
      <c r="S43" s="435"/>
    </row>
    <row r="44" spans="1:40" s="478" customFormat="1" ht="13.5" customHeight="1" x14ac:dyDescent="0.2">
      <c r="A44" s="426"/>
      <c r="B44" s="427"/>
      <c r="C44" s="439"/>
      <c r="D44" s="433"/>
      <c r="E44" s="452" t="s">
        <v>527</v>
      </c>
      <c r="F44" s="443"/>
      <c r="G44" s="422"/>
      <c r="H44" s="477"/>
      <c r="I44" s="422"/>
      <c r="J44" s="422"/>
      <c r="K44" s="422"/>
      <c r="L44" s="422"/>
      <c r="M44" s="422"/>
      <c r="N44" s="422"/>
      <c r="O44" s="435"/>
      <c r="P44" s="422"/>
      <c r="Q44" s="422"/>
      <c r="R44" s="432"/>
      <c r="S44" s="432"/>
    </row>
    <row r="45" spans="1:40" s="425" customFormat="1" ht="13.5" customHeight="1" x14ac:dyDescent="0.2">
      <c r="A45" s="426"/>
      <c r="B45" s="427"/>
      <c r="C45" s="439"/>
      <c r="D45" s="476"/>
      <c r="E45" s="476" t="s">
        <v>528</v>
      </c>
      <c r="F45" s="443"/>
      <c r="G45" s="422"/>
      <c r="H45" s="477"/>
      <c r="I45" s="422"/>
      <c r="J45" s="422"/>
      <c r="K45" s="422"/>
      <c r="L45" s="422"/>
      <c r="M45" s="422"/>
      <c r="N45" s="422"/>
      <c r="O45" s="435"/>
      <c r="P45" s="422"/>
      <c r="Q45" s="422"/>
      <c r="R45" s="432"/>
      <c r="S45" s="432"/>
      <c r="T45" s="479"/>
    </row>
    <row r="46" spans="1:40" s="425" customFormat="1" ht="13.5" customHeight="1" x14ac:dyDescent="0.2">
      <c r="A46" s="426"/>
      <c r="B46" s="427"/>
      <c r="C46" s="439"/>
      <c r="D46" s="442"/>
      <c r="E46" s="452" t="s">
        <v>529</v>
      </c>
      <c r="F46" s="443"/>
      <c r="G46" s="422"/>
      <c r="H46" s="477"/>
      <c r="I46" s="422"/>
      <c r="J46" s="422"/>
      <c r="K46" s="422"/>
      <c r="L46" s="422"/>
      <c r="M46" s="422"/>
      <c r="N46" s="422"/>
      <c r="O46" s="435"/>
      <c r="P46" s="422"/>
      <c r="Q46" s="422"/>
      <c r="R46" s="432"/>
      <c r="S46" s="432"/>
    </row>
    <row r="47" spans="1:40" s="425" customFormat="1" ht="13.5" customHeight="1" x14ac:dyDescent="0.2">
      <c r="A47" s="480"/>
      <c r="B47" s="449"/>
      <c r="C47" s="481"/>
      <c r="D47" s="482"/>
      <c r="E47" s="483" t="s">
        <v>530</v>
      </c>
      <c r="F47" s="484"/>
      <c r="G47" s="485"/>
      <c r="H47" s="486"/>
      <c r="I47" s="485"/>
      <c r="J47" s="485"/>
      <c r="K47" s="485"/>
      <c r="L47" s="485"/>
      <c r="M47" s="485"/>
      <c r="N47" s="485"/>
      <c r="O47" s="487"/>
      <c r="P47" s="485"/>
      <c r="Q47" s="485"/>
      <c r="R47" s="488"/>
      <c r="S47" s="488"/>
    </row>
    <row r="48" spans="1:40" s="425" customFormat="1" ht="18.75" customHeight="1" x14ac:dyDescent="0.2">
      <c r="A48" s="426"/>
      <c r="B48" s="427"/>
      <c r="C48" s="439"/>
      <c r="D48" s="576" t="s">
        <v>531</v>
      </c>
      <c r="E48" s="577"/>
      <c r="F48" s="443"/>
      <c r="G48" s="422"/>
      <c r="H48" s="477"/>
      <c r="I48" s="422"/>
      <c r="J48" s="422"/>
      <c r="K48" s="422"/>
      <c r="L48" s="489">
        <f>+L38</f>
        <v>232.43155207999996</v>
      </c>
      <c r="M48" s="489">
        <f>+M38</f>
        <v>232.43155207999996</v>
      </c>
      <c r="N48" s="422"/>
      <c r="O48" s="435"/>
      <c r="P48" s="422"/>
      <c r="Q48" s="422"/>
      <c r="R48" s="432"/>
      <c r="S48" s="432"/>
    </row>
    <row r="49" spans="1:40" s="425" customFormat="1" ht="18.75" customHeight="1" x14ac:dyDescent="0.2">
      <c r="A49" s="490"/>
      <c r="B49" s="490"/>
      <c r="C49" s="490"/>
      <c r="D49" s="576" t="s">
        <v>532</v>
      </c>
      <c r="E49" s="577"/>
      <c r="F49" s="578"/>
      <c r="G49" s="579"/>
      <c r="H49" s="579"/>
      <c r="I49" s="491"/>
      <c r="J49" s="491"/>
      <c r="K49" s="491"/>
      <c r="L49" s="491"/>
      <c r="M49" s="491"/>
      <c r="N49" s="491"/>
      <c r="O49" s="491"/>
      <c r="P49" s="491"/>
      <c r="Q49" s="491"/>
      <c r="R49" s="491"/>
      <c r="S49" s="492"/>
      <c r="T49" s="445"/>
      <c r="U49" s="445"/>
      <c r="V49" s="445"/>
      <c r="W49" s="445"/>
      <c r="X49" s="445"/>
      <c r="Y49" s="445"/>
      <c r="Z49" s="445"/>
      <c r="AA49" s="445"/>
      <c r="AB49" s="445"/>
      <c r="AC49" s="445"/>
      <c r="AD49" s="445"/>
      <c r="AE49" s="445"/>
      <c r="AF49" s="445"/>
      <c r="AG49" s="445"/>
      <c r="AH49" s="445"/>
      <c r="AI49" s="445"/>
      <c r="AJ49" s="445"/>
      <c r="AK49" s="445"/>
      <c r="AL49" s="445"/>
      <c r="AM49" s="445"/>
      <c r="AN49" s="445"/>
    </row>
    <row r="50" spans="1:40" s="425" customFormat="1" ht="15" customHeight="1" x14ac:dyDescent="0.2">
      <c r="A50" s="463">
        <v>1</v>
      </c>
      <c r="B50" s="464"/>
      <c r="C50" s="464"/>
      <c r="D50" s="433" t="s">
        <v>533</v>
      </c>
      <c r="E50" s="465"/>
      <c r="F50" s="466"/>
      <c r="G50" s="467"/>
      <c r="H50" s="467"/>
      <c r="I50" s="468"/>
      <c r="J50" s="468"/>
      <c r="K50" s="468"/>
      <c r="L50" s="468"/>
      <c r="M50" s="468"/>
      <c r="N50" s="468"/>
      <c r="O50" s="468"/>
      <c r="P50" s="468"/>
      <c r="Q50" s="468"/>
      <c r="R50" s="469"/>
      <c r="S50" s="469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  <c r="AE50" s="445"/>
      <c r="AF50" s="445"/>
      <c r="AG50" s="445"/>
      <c r="AH50" s="445"/>
      <c r="AI50" s="445"/>
      <c r="AJ50" s="445"/>
      <c r="AK50" s="445"/>
      <c r="AL50" s="445"/>
      <c r="AM50" s="445"/>
      <c r="AN50" s="445"/>
    </row>
    <row r="51" spans="1:40" s="425" customFormat="1" ht="11.25" customHeight="1" x14ac:dyDescent="0.2">
      <c r="A51" s="426"/>
      <c r="B51" s="427"/>
      <c r="C51" s="439"/>
      <c r="D51" s="433" t="s">
        <v>534</v>
      </c>
      <c r="E51" s="442"/>
      <c r="F51" s="566" t="s">
        <v>521</v>
      </c>
      <c r="G51" s="470"/>
      <c r="H51" s="470"/>
      <c r="I51" s="470"/>
      <c r="J51" s="470"/>
      <c r="K51" s="470"/>
      <c r="L51" s="470"/>
      <c r="M51" s="470"/>
      <c r="N51" s="470"/>
      <c r="O51" s="470"/>
      <c r="P51" s="471"/>
      <c r="Q51" s="471"/>
      <c r="R51" s="472"/>
      <c r="S51" s="472"/>
      <c r="T51" s="445"/>
      <c r="U51" s="445"/>
      <c r="V51" s="445"/>
      <c r="W51" s="445"/>
      <c r="X51" s="445"/>
      <c r="Y51" s="445"/>
      <c r="Z51" s="445"/>
      <c r="AA51" s="445"/>
      <c r="AB51" s="445"/>
      <c r="AC51" s="445"/>
      <c r="AD51" s="445"/>
      <c r="AE51" s="445"/>
      <c r="AF51" s="445"/>
      <c r="AG51" s="445"/>
      <c r="AH51" s="445"/>
      <c r="AI51" s="445"/>
      <c r="AJ51" s="445"/>
      <c r="AK51" s="445"/>
      <c r="AL51" s="445"/>
      <c r="AM51" s="445"/>
      <c r="AN51" s="445"/>
    </row>
    <row r="52" spans="1:40" s="425" customFormat="1" ht="15" customHeight="1" x14ac:dyDescent="0.2">
      <c r="A52" s="426"/>
      <c r="B52" s="427"/>
      <c r="C52" s="439"/>
      <c r="D52" s="433" t="s">
        <v>535</v>
      </c>
      <c r="E52" s="442"/>
      <c r="F52" s="566"/>
      <c r="G52" s="422" t="s">
        <v>523</v>
      </c>
      <c r="H52" s="434" t="s">
        <v>155</v>
      </c>
      <c r="I52" s="435">
        <v>189</v>
      </c>
      <c r="J52" s="422">
        <v>0.74</v>
      </c>
      <c r="K52" s="422" t="s">
        <v>46</v>
      </c>
      <c r="L52" s="435">
        <f>M52+N52</f>
        <v>238.61794319999996</v>
      </c>
      <c r="M52" s="435">
        <f>I52*J52*Q6/1000</f>
        <v>238.61794319999996</v>
      </c>
      <c r="N52" s="422"/>
      <c r="O52" s="422" t="s">
        <v>46</v>
      </c>
      <c r="P52" s="422" t="s">
        <v>46</v>
      </c>
      <c r="Q52" s="422" t="s">
        <v>46</v>
      </c>
      <c r="R52" s="422" t="s">
        <v>46</v>
      </c>
      <c r="S52" s="435">
        <f>L52/I52</f>
        <v>1.2625287999999997</v>
      </c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45"/>
      <c r="AM52" s="445"/>
      <c r="AN52" s="445"/>
    </row>
    <row r="53" spans="1:40" s="425" customFormat="1" ht="3.75" customHeight="1" x14ac:dyDescent="0.2">
      <c r="A53" s="426"/>
      <c r="B53" s="427"/>
      <c r="C53" s="439"/>
      <c r="D53" s="433"/>
      <c r="E53" s="440" t="s">
        <v>496</v>
      </c>
      <c r="F53" s="566"/>
      <c r="G53" s="422"/>
      <c r="H53" s="470"/>
      <c r="I53" s="422"/>
      <c r="J53" s="422"/>
      <c r="K53" s="422"/>
      <c r="L53" s="422"/>
      <c r="M53" s="422"/>
      <c r="N53" s="422"/>
      <c r="O53" s="422"/>
      <c r="P53" s="473"/>
      <c r="Q53" s="473"/>
      <c r="R53" s="474"/>
      <c r="S53" s="474"/>
      <c r="T53" s="445"/>
      <c r="U53" s="445"/>
      <c r="V53" s="445"/>
      <c r="W53" s="445"/>
      <c r="X53" s="445"/>
      <c r="Y53" s="445"/>
      <c r="Z53" s="445"/>
      <c r="AA53" s="445"/>
      <c r="AB53" s="445"/>
      <c r="AC53" s="445"/>
      <c r="AD53" s="445"/>
      <c r="AE53" s="445"/>
      <c r="AF53" s="445"/>
      <c r="AG53" s="445"/>
      <c r="AH53" s="445"/>
      <c r="AI53" s="445"/>
      <c r="AJ53" s="445"/>
      <c r="AK53" s="445"/>
      <c r="AL53" s="445"/>
      <c r="AM53" s="445"/>
      <c r="AN53" s="445"/>
    </row>
    <row r="54" spans="1:40" s="425" customFormat="1" ht="4.5" customHeight="1" x14ac:dyDescent="0.2">
      <c r="A54" s="426"/>
      <c r="B54" s="427"/>
      <c r="C54" s="439"/>
      <c r="D54" s="433"/>
      <c r="E54" s="442"/>
      <c r="F54" s="566"/>
      <c r="G54" s="422"/>
      <c r="H54" s="422"/>
      <c r="I54" s="422"/>
      <c r="J54" s="422"/>
      <c r="K54" s="422"/>
      <c r="L54" s="422"/>
      <c r="M54" s="422"/>
      <c r="N54" s="422"/>
      <c r="O54" s="422"/>
      <c r="P54" s="473"/>
      <c r="Q54" s="473"/>
      <c r="R54" s="474"/>
      <c r="S54" s="474"/>
      <c r="T54" s="462"/>
      <c r="U54" s="445"/>
      <c r="V54" s="445"/>
      <c r="W54" s="445"/>
      <c r="X54" s="445"/>
      <c r="Y54" s="445"/>
      <c r="Z54" s="445"/>
      <c r="AA54" s="445"/>
      <c r="AB54" s="445"/>
      <c r="AC54" s="445"/>
      <c r="AD54" s="445"/>
      <c r="AE54" s="445"/>
      <c r="AF54" s="445"/>
      <c r="AG54" s="445"/>
      <c r="AH54" s="445"/>
      <c r="AI54" s="445"/>
      <c r="AJ54" s="445"/>
      <c r="AK54" s="445"/>
      <c r="AL54" s="445"/>
      <c r="AM54" s="445"/>
      <c r="AN54" s="445"/>
    </row>
    <row r="55" spans="1:40" s="425" customFormat="1" ht="13.5" customHeight="1" x14ac:dyDescent="0.2">
      <c r="A55" s="426"/>
      <c r="B55" s="427"/>
      <c r="C55" s="439"/>
      <c r="D55" s="433"/>
      <c r="E55" s="442"/>
      <c r="F55" s="566"/>
      <c r="G55" s="422"/>
      <c r="H55" s="475"/>
      <c r="I55" s="422"/>
      <c r="J55" s="422"/>
      <c r="K55" s="422"/>
      <c r="L55" s="422"/>
      <c r="M55" s="422"/>
      <c r="N55" s="422"/>
      <c r="O55" s="422"/>
      <c r="P55" s="473"/>
      <c r="Q55" s="473"/>
      <c r="R55" s="474"/>
      <c r="S55" s="474"/>
      <c r="T55" s="462"/>
      <c r="U55" s="445"/>
      <c r="V55" s="445"/>
      <c r="W55" s="445"/>
      <c r="X55" s="445"/>
      <c r="Y55" s="445"/>
      <c r="Z55" s="445"/>
      <c r="AA55" s="445"/>
      <c r="AB55" s="445"/>
      <c r="AC55" s="445"/>
      <c r="AD55" s="445"/>
      <c r="AE55" s="445"/>
      <c r="AF55" s="445"/>
      <c r="AG55" s="445"/>
      <c r="AH55" s="445"/>
      <c r="AI55" s="445"/>
      <c r="AJ55" s="445"/>
      <c r="AK55" s="445"/>
      <c r="AL55" s="445"/>
      <c r="AM55" s="445"/>
      <c r="AN55" s="445"/>
    </row>
    <row r="56" spans="1:40" s="425" customFormat="1" ht="5.25" customHeight="1" x14ac:dyDescent="0.2">
      <c r="A56" s="426"/>
      <c r="B56" s="427"/>
      <c r="C56" s="439"/>
      <c r="D56" s="433"/>
      <c r="E56" s="442"/>
      <c r="F56" s="431"/>
      <c r="G56" s="422"/>
      <c r="H56" s="434"/>
      <c r="I56" s="435"/>
      <c r="J56" s="422"/>
      <c r="K56" s="422"/>
      <c r="L56" s="435"/>
      <c r="M56" s="435"/>
      <c r="N56" s="422"/>
      <c r="O56" s="422"/>
      <c r="P56" s="422"/>
      <c r="Q56" s="422"/>
      <c r="R56" s="422"/>
      <c r="S56" s="435"/>
      <c r="T56" s="462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  <c r="AE56" s="445"/>
      <c r="AF56" s="445"/>
      <c r="AG56" s="445"/>
      <c r="AH56" s="445"/>
      <c r="AI56" s="445"/>
      <c r="AJ56" s="445"/>
      <c r="AK56" s="445"/>
      <c r="AL56" s="445"/>
      <c r="AM56" s="445"/>
      <c r="AN56" s="445"/>
    </row>
    <row r="57" spans="1:40" s="425" customFormat="1" ht="10.5" customHeight="1" x14ac:dyDescent="0.2">
      <c r="A57" s="426"/>
      <c r="B57" s="427"/>
      <c r="C57" s="439"/>
      <c r="D57" s="433"/>
      <c r="E57" s="452" t="s">
        <v>536</v>
      </c>
      <c r="F57" s="443"/>
      <c r="G57" s="422"/>
      <c r="H57" s="477"/>
      <c r="I57" s="422"/>
      <c r="J57" s="422"/>
      <c r="K57" s="422"/>
      <c r="L57" s="422"/>
      <c r="M57" s="422"/>
      <c r="N57" s="422"/>
      <c r="O57" s="435"/>
      <c r="P57" s="422"/>
      <c r="Q57" s="422"/>
      <c r="R57" s="432"/>
      <c r="S57" s="432"/>
      <c r="T57" s="462"/>
      <c r="U57" s="445"/>
      <c r="V57" s="445"/>
      <c r="W57" s="445"/>
      <c r="X57" s="445"/>
      <c r="Y57" s="445"/>
      <c r="Z57" s="445"/>
      <c r="AA57" s="445"/>
      <c r="AB57" s="445"/>
      <c r="AC57" s="445"/>
      <c r="AD57" s="445"/>
      <c r="AE57" s="445"/>
      <c r="AF57" s="445"/>
      <c r="AG57" s="445"/>
      <c r="AH57" s="445"/>
      <c r="AI57" s="445"/>
      <c r="AJ57" s="445"/>
      <c r="AK57" s="445"/>
      <c r="AL57" s="445"/>
      <c r="AM57" s="445"/>
      <c r="AN57" s="445"/>
    </row>
    <row r="58" spans="1:40" s="425" customFormat="1" ht="12" customHeight="1" x14ac:dyDescent="0.2">
      <c r="A58" s="426"/>
      <c r="B58" s="427"/>
      <c r="C58" s="439"/>
      <c r="D58" s="476"/>
      <c r="E58" s="476" t="s">
        <v>537</v>
      </c>
      <c r="F58" s="443"/>
      <c r="G58" s="422"/>
      <c r="H58" s="477"/>
      <c r="I58" s="422"/>
      <c r="J58" s="422"/>
      <c r="K58" s="422"/>
      <c r="L58" s="422"/>
      <c r="M58" s="422"/>
      <c r="N58" s="422"/>
      <c r="O58" s="435"/>
      <c r="P58" s="422"/>
      <c r="Q58" s="422"/>
      <c r="R58" s="432"/>
      <c r="S58" s="432"/>
      <c r="T58" s="462"/>
      <c r="U58" s="445"/>
      <c r="V58" s="445"/>
      <c r="W58" s="445"/>
      <c r="X58" s="445"/>
      <c r="Y58" s="445"/>
      <c r="Z58" s="445"/>
      <c r="AA58" s="445"/>
      <c r="AB58" s="445"/>
      <c r="AC58" s="445"/>
      <c r="AD58" s="445"/>
      <c r="AE58" s="445"/>
      <c r="AF58" s="445"/>
      <c r="AG58" s="445"/>
      <c r="AH58" s="445"/>
      <c r="AI58" s="445"/>
      <c r="AJ58" s="445"/>
      <c r="AK58" s="445"/>
      <c r="AL58" s="445"/>
      <c r="AM58" s="445"/>
      <c r="AN58" s="445"/>
    </row>
    <row r="59" spans="1:40" s="425" customFormat="1" ht="13.5" customHeight="1" x14ac:dyDescent="0.2">
      <c r="A59" s="459"/>
      <c r="B59" s="459"/>
      <c r="C59" s="459"/>
      <c r="D59" s="493" t="s">
        <v>538</v>
      </c>
      <c r="E59" s="494"/>
      <c r="F59" s="495"/>
      <c r="G59" s="459"/>
      <c r="H59" s="459"/>
      <c r="I59" s="490"/>
      <c r="J59" s="490"/>
      <c r="K59" s="490"/>
      <c r="L59" s="496">
        <f>L52</f>
        <v>238.61794319999996</v>
      </c>
      <c r="M59" s="496">
        <f>M52</f>
        <v>238.61794319999996</v>
      </c>
      <c r="N59" s="496">
        <f>N52</f>
        <v>0</v>
      </c>
      <c r="O59" s="490"/>
      <c r="P59" s="490"/>
      <c r="Q59" s="490"/>
      <c r="R59" s="490"/>
      <c r="S59" s="490"/>
      <c r="T59" s="462"/>
      <c r="U59" s="445"/>
      <c r="V59" s="445"/>
      <c r="W59" s="445"/>
      <c r="X59" s="445"/>
      <c r="Y59" s="445"/>
      <c r="Z59" s="445"/>
      <c r="AA59" s="445"/>
      <c r="AB59" s="445"/>
      <c r="AC59" s="445"/>
      <c r="AD59" s="445"/>
      <c r="AE59" s="445"/>
      <c r="AF59" s="445"/>
      <c r="AG59" s="445"/>
      <c r="AH59" s="445"/>
      <c r="AI59" s="445"/>
      <c r="AJ59" s="445"/>
      <c r="AK59" s="445"/>
      <c r="AL59" s="445"/>
      <c r="AM59" s="445"/>
      <c r="AN59" s="445"/>
    </row>
    <row r="60" spans="1:40" s="425" customFormat="1" ht="17.25" customHeight="1" x14ac:dyDescent="0.2">
      <c r="A60" s="497"/>
      <c r="B60" s="498"/>
      <c r="C60" s="498"/>
      <c r="D60" s="499"/>
      <c r="E60" s="567" t="s">
        <v>539</v>
      </c>
      <c r="F60" s="568"/>
      <c r="G60" s="490"/>
      <c r="H60" s="490"/>
      <c r="I60" s="490"/>
      <c r="J60" s="490"/>
      <c r="K60" s="490"/>
      <c r="L60" s="500">
        <f>L34+L48+L59</f>
        <v>1080.7212405599998</v>
      </c>
      <c r="M60" s="500">
        <f>M34+M48+M59</f>
        <v>1080.7212405599998</v>
      </c>
      <c r="N60" s="500">
        <f>N34+N48+N59</f>
        <v>0</v>
      </c>
      <c r="O60" s="490"/>
      <c r="P60" s="490"/>
      <c r="Q60" s="490"/>
      <c r="R60" s="490"/>
      <c r="S60" s="490"/>
      <c r="T60" s="462"/>
      <c r="U60" s="445"/>
      <c r="V60" s="445"/>
      <c r="W60" s="445"/>
      <c r="X60" s="445"/>
      <c r="Y60" s="445"/>
      <c r="Z60" s="445"/>
      <c r="AA60" s="445"/>
      <c r="AB60" s="445"/>
      <c r="AC60" s="445"/>
      <c r="AD60" s="445"/>
      <c r="AE60" s="445"/>
      <c r="AF60" s="445"/>
      <c r="AG60" s="445"/>
      <c r="AH60" s="445"/>
      <c r="AI60" s="445"/>
      <c r="AJ60" s="445"/>
      <c r="AK60" s="445"/>
      <c r="AL60" s="445"/>
      <c r="AM60" s="445"/>
      <c r="AN60" s="445"/>
    </row>
    <row r="61" spans="1:40" s="425" customFormat="1" ht="18" customHeight="1" x14ac:dyDescent="0.25">
      <c r="A61" s="497"/>
      <c r="B61" s="498"/>
      <c r="C61" s="498"/>
      <c r="D61" s="501"/>
      <c r="E61" s="502" t="s">
        <v>540</v>
      </c>
      <c r="F61" s="503"/>
      <c r="G61" s="490"/>
      <c r="H61" s="490"/>
      <c r="I61" s="490"/>
      <c r="J61" s="490"/>
      <c r="K61" s="490"/>
      <c r="L61" s="496"/>
      <c r="M61" s="496"/>
      <c r="N61" s="496"/>
      <c r="O61" s="490"/>
      <c r="P61" s="490"/>
      <c r="Q61" s="490"/>
      <c r="R61" s="490"/>
      <c r="S61" s="490"/>
      <c r="T61" s="462"/>
      <c r="U61" s="445"/>
      <c r="V61" s="445"/>
      <c r="W61" s="445"/>
      <c r="X61" s="445"/>
      <c r="Y61" s="445"/>
      <c r="Z61" s="445"/>
      <c r="AA61" s="445"/>
      <c r="AB61" s="445"/>
      <c r="AC61" s="445"/>
      <c r="AD61" s="445"/>
      <c r="AE61" s="445"/>
      <c r="AF61" s="445"/>
      <c r="AG61" s="445"/>
      <c r="AH61" s="445"/>
      <c r="AI61" s="445"/>
      <c r="AJ61" s="445"/>
      <c r="AK61" s="445"/>
      <c r="AL61" s="445"/>
      <c r="AM61" s="445"/>
      <c r="AN61" s="445"/>
    </row>
    <row r="62" spans="1:40" ht="18" customHeight="1" x14ac:dyDescent="0.2">
      <c r="A62" s="569" t="s">
        <v>541</v>
      </c>
      <c r="B62" s="570"/>
      <c r="C62" s="570"/>
      <c r="D62" s="570"/>
      <c r="E62" s="570"/>
      <c r="F62" s="571"/>
      <c r="G62" s="504"/>
      <c r="H62" s="504"/>
      <c r="I62" s="504"/>
      <c r="J62" s="504"/>
      <c r="K62" s="504"/>
      <c r="L62" s="505"/>
      <c r="M62" s="506"/>
      <c r="N62" s="507"/>
      <c r="O62" s="504"/>
      <c r="P62" s="504"/>
      <c r="Q62" s="504"/>
      <c r="R62" s="504" t="s">
        <v>46</v>
      </c>
      <c r="S62" s="508"/>
    </row>
    <row r="63" spans="1:40" x14ac:dyDescent="0.2">
      <c r="A63" s="509">
        <v>1</v>
      </c>
      <c r="B63" s="510"/>
      <c r="C63" s="510"/>
      <c r="D63" s="420" t="s">
        <v>542</v>
      </c>
      <c r="E63" s="421"/>
      <c r="F63" s="421" t="s">
        <v>488</v>
      </c>
      <c r="G63" s="422"/>
      <c r="H63" s="422"/>
      <c r="I63" s="422"/>
      <c r="J63" s="423"/>
      <c r="K63" s="423"/>
      <c r="L63" s="423"/>
      <c r="M63" s="423"/>
      <c r="N63" s="423"/>
      <c r="O63" s="423"/>
      <c r="P63" s="423"/>
      <c r="Q63" s="423"/>
      <c r="R63" s="424"/>
      <c r="S63" s="424"/>
    </row>
    <row r="64" spans="1:40" x14ac:dyDescent="0.2">
      <c r="A64" s="511"/>
      <c r="B64" s="510"/>
      <c r="C64" s="510"/>
      <c r="D64" s="433" t="s">
        <v>543</v>
      </c>
      <c r="E64" s="430"/>
      <c r="F64" s="431" t="s">
        <v>490</v>
      </c>
      <c r="G64" s="422"/>
      <c r="H64" s="422"/>
      <c r="I64" s="422"/>
      <c r="J64" s="422"/>
      <c r="K64" s="422"/>
      <c r="L64" s="422"/>
      <c r="M64" s="422"/>
      <c r="N64" s="422"/>
      <c r="O64" s="422"/>
      <c r="P64" s="422"/>
      <c r="Q64" s="422"/>
      <c r="R64" s="432"/>
      <c r="S64" s="432"/>
    </row>
    <row r="65" spans="1:19" x14ac:dyDescent="0.2">
      <c r="A65" s="511"/>
      <c r="B65" s="510"/>
      <c r="C65" s="510"/>
      <c r="D65" s="433" t="s">
        <v>544</v>
      </c>
      <c r="E65" s="440" t="s">
        <v>496</v>
      </c>
      <c r="F65" s="431" t="s">
        <v>492</v>
      </c>
      <c r="G65" s="422" t="s">
        <v>110</v>
      </c>
      <c r="H65" s="434" t="s">
        <v>493</v>
      </c>
      <c r="I65" s="422">
        <v>695</v>
      </c>
      <c r="J65" s="512">
        <v>0.83199999999999996</v>
      </c>
      <c r="K65" s="422" t="s">
        <v>46</v>
      </c>
      <c r="L65" s="435">
        <f>M65+N65</f>
        <v>986.54682879999996</v>
      </c>
      <c r="M65" s="435">
        <f>I65*J65*Q6/1000</f>
        <v>986.54682879999996</v>
      </c>
      <c r="N65" s="422"/>
      <c r="O65" s="422" t="s">
        <v>46</v>
      </c>
      <c r="P65" s="422" t="s">
        <v>46</v>
      </c>
      <c r="Q65" s="422" t="s">
        <v>46</v>
      </c>
      <c r="R65" s="422" t="s">
        <v>46</v>
      </c>
      <c r="S65" s="435">
        <f>L65/I65</f>
        <v>1.4194918399999998</v>
      </c>
    </row>
    <row r="66" spans="1:19" ht="12.75" customHeight="1" x14ac:dyDescent="0.2">
      <c r="A66" s="511"/>
      <c r="B66" s="510"/>
      <c r="C66" s="510"/>
      <c r="D66" s="433" t="s">
        <v>545</v>
      </c>
      <c r="E66" s="513"/>
      <c r="F66" s="431"/>
      <c r="G66" s="422"/>
      <c r="H66" s="441"/>
      <c r="I66" s="422"/>
      <c r="J66" s="422"/>
      <c r="K66" s="422"/>
      <c r="L66" s="422"/>
      <c r="M66" s="422"/>
      <c r="N66" s="422"/>
      <c r="O66" s="422"/>
      <c r="P66" s="422"/>
      <c r="Q66" s="422"/>
      <c r="R66" s="432"/>
      <c r="S66" s="432"/>
    </row>
    <row r="67" spans="1:19" ht="6" customHeight="1" x14ac:dyDescent="0.2">
      <c r="A67" s="511"/>
      <c r="B67" s="510"/>
      <c r="C67" s="510"/>
      <c r="D67" s="433"/>
      <c r="E67" s="442"/>
      <c r="F67" s="443"/>
      <c r="G67" s="422"/>
      <c r="H67" s="434"/>
      <c r="I67" s="422"/>
      <c r="J67" s="422"/>
      <c r="K67" s="422"/>
      <c r="L67" s="435"/>
      <c r="M67" s="435"/>
      <c r="N67" s="422"/>
      <c r="O67" s="422"/>
      <c r="P67" s="422"/>
      <c r="Q67" s="422"/>
      <c r="R67" s="422"/>
      <c r="S67" s="422"/>
    </row>
    <row r="68" spans="1:19" ht="5.25" customHeight="1" x14ac:dyDescent="0.2">
      <c r="A68" s="511"/>
      <c r="B68" s="510"/>
      <c r="C68" s="510"/>
      <c r="D68" s="433"/>
      <c r="E68" s="513"/>
      <c r="F68" s="443"/>
      <c r="G68" s="446"/>
      <c r="H68" s="446"/>
      <c r="I68" s="446"/>
      <c r="J68" s="446"/>
      <c r="K68" s="446"/>
      <c r="L68" s="446"/>
      <c r="M68" s="446"/>
      <c r="N68" s="446"/>
      <c r="O68" s="446"/>
      <c r="P68" s="446"/>
      <c r="Q68" s="446"/>
      <c r="R68" s="447"/>
      <c r="S68" s="447"/>
    </row>
    <row r="69" spans="1:19" ht="12.75" customHeight="1" x14ac:dyDescent="0.2">
      <c r="A69" s="511"/>
      <c r="B69" s="510"/>
      <c r="C69" s="510"/>
      <c r="D69" s="433"/>
      <c r="E69" s="433" t="s">
        <v>546</v>
      </c>
      <c r="F69" s="443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7"/>
      <c r="S69" s="447"/>
    </row>
    <row r="70" spans="1:19" ht="13.5" customHeight="1" x14ac:dyDescent="0.2">
      <c r="A70" s="511"/>
      <c r="B70" s="510"/>
      <c r="C70" s="510"/>
      <c r="D70" s="433"/>
      <c r="E70" s="433" t="s">
        <v>547</v>
      </c>
      <c r="F70" s="443"/>
      <c r="G70" s="446"/>
      <c r="H70" s="446"/>
      <c r="I70" s="446"/>
      <c r="J70" s="446"/>
      <c r="K70" s="446"/>
      <c r="L70" s="446"/>
      <c r="M70" s="446"/>
      <c r="N70" s="446"/>
      <c r="O70" s="446"/>
      <c r="P70" s="446"/>
      <c r="Q70" s="446"/>
      <c r="R70" s="447"/>
      <c r="S70" s="447"/>
    </row>
    <row r="71" spans="1:19" x14ac:dyDescent="0.2">
      <c r="A71" s="511"/>
      <c r="B71" s="510"/>
      <c r="C71" s="510"/>
      <c r="D71" s="433"/>
      <c r="E71" s="433" t="s">
        <v>548</v>
      </c>
      <c r="F71" s="443"/>
      <c r="G71" s="446"/>
      <c r="H71" s="446"/>
      <c r="I71" s="446"/>
      <c r="J71" s="446"/>
      <c r="K71" s="446"/>
      <c r="L71" s="446"/>
      <c r="M71" s="446"/>
      <c r="N71" s="446"/>
      <c r="O71" s="446"/>
      <c r="P71" s="446"/>
      <c r="Q71" s="446"/>
      <c r="R71" s="447"/>
      <c r="S71" s="447"/>
    </row>
    <row r="72" spans="1:19" ht="15" customHeight="1" x14ac:dyDescent="0.2">
      <c r="A72" s="514"/>
      <c r="B72" s="510"/>
      <c r="C72" s="510"/>
      <c r="D72" s="483"/>
      <c r="E72" s="433" t="s">
        <v>549</v>
      </c>
      <c r="F72" s="443"/>
      <c r="G72" s="515"/>
      <c r="H72" s="516"/>
      <c r="I72" s="516"/>
      <c r="J72" s="516"/>
      <c r="K72" s="516"/>
      <c r="L72" s="516"/>
      <c r="M72" s="516"/>
      <c r="N72" s="516"/>
      <c r="O72" s="516"/>
      <c r="P72" s="516"/>
      <c r="Q72" s="516"/>
      <c r="R72" s="517"/>
      <c r="S72" s="517"/>
    </row>
    <row r="73" spans="1:19" ht="18.75" customHeight="1" x14ac:dyDescent="0.2">
      <c r="A73" s="514"/>
      <c r="B73" s="510"/>
      <c r="C73" s="510"/>
      <c r="D73" s="450"/>
      <c r="E73" s="569" t="s">
        <v>550</v>
      </c>
      <c r="F73" s="570"/>
      <c r="G73" s="570"/>
      <c r="H73" s="570"/>
      <c r="I73" s="570"/>
      <c r="J73" s="571"/>
      <c r="K73" s="516"/>
      <c r="L73" s="518">
        <f>L65</f>
        <v>986.54682879999996</v>
      </c>
      <c r="M73" s="518">
        <f>M65</f>
        <v>986.54682879999996</v>
      </c>
      <c r="N73" s="516"/>
      <c r="O73" s="516"/>
      <c r="P73" s="516"/>
      <c r="Q73" s="519"/>
      <c r="R73" s="520"/>
      <c r="S73" s="521"/>
    </row>
    <row r="74" spans="1:19" ht="19.5" customHeight="1" x14ac:dyDescent="0.2">
      <c r="A74" s="572" t="s">
        <v>473</v>
      </c>
      <c r="B74" s="573"/>
      <c r="C74" s="573"/>
      <c r="D74" s="573"/>
      <c r="E74" s="573"/>
      <c r="F74" s="574"/>
      <c r="G74" s="504"/>
      <c r="H74" s="504"/>
      <c r="I74" s="504"/>
      <c r="J74" s="504"/>
      <c r="K74" s="504"/>
      <c r="L74" s="522">
        <v>2067.3000000000002</v>
      </c>
      <c r="M74" s="522">
        <v>2067.3000000000002</v>
      </c>
      <c r="N74" s="522"/>
      <c r="O74" s="523"/>
      <c r="P74" s="523"/>
      <c r="Q74" s="523"/>
      <c r="R74" s="524"/>
      <c r="S74" s="524"/>
    </row>
    <row r="75" spans="1:19" ht="12" customHeight="1" x14ac:dyDescent="0.2"/>
    <row r="76" spans="1:19" ht="39.75" customHeight="1" x14ac:dyDescent="0.25">
      <c r="D76" s="575" t="s">
        <v>474</v>
      </c>
      <c r="E76" s="575"/>
      <c r="F76" s="525"/>
      <c r="G76" s="565" t="s">
        <v>475</v>
      </c>
      <c r="H76" s="565"/>
      <c r="I76" s="565"/>
      <c r="J76" s="565"/>
      <c r="K76" s="565"/>
      <c r="L76" s="565"/>
    </row>
    <row r="77" spans="1:19" ht="14.25" customHeight="1" x14ac:dyDescent="0.25">
      <c r="E77" s="525"/>
      <c r="F77" s="525"/>
      <c r="G77" s="525"/>
      <c r="H77" s="525"/>
      <c r="I77" s="525"/>
      <c r="J77" s="526"/>
    </row>
    <row r="78" spans="1:19" ht="19.5" customHeight="1" x14ac:dyDescent="0.2">
      <c r="D78" s="565" t="s">
        <v>551</v>
      </c>
      <c r="E78" s="565"/>
      <c r="F78" s="527"/>
      <c r="G78" s="565" t="s">
        <v>552</v>
      </c>
      <c r="H78" s="565"/>
      <c r="I78" s="565"/>
      <c r="J78" s="565"/>
      <c r="K78" s="565"/>
      <c r="L78" s="565"/>
    </row>
    <row r="79" spans="1:19" ht="14.25" x14ac:dyDescent="0.2">
      <c r="E79" s="526"/>
      <c r="F79" s="526"/>
      <c r="G79" s="526"/>
      <c r="H79" s="526"/>
      <c r="I79" s="526"/>
      <c r="J79" s="526"/>
    </row>
  </sheetData>
  <mergeCells count="41">
    <mergeCell ref="L4:Q4"/>
    <mergeCell ref="Q6:R6"/>
    <mergeCell ref="Q7:R7"/>
    <mergeCell ref="A9:A15"/>
    <mergeCell ref="D9:D15"/>
    <mergeCell ref="E9:E15"/>
    <mergeCell ref="F9:F15"/>
    <mergeCell ref="G9:G15"/>
    <mergeCell ref="H9:H15"/>
    <mergeCell ref="I9:I15"/>
    <mergeCell ref="D34:E34"/>
    <mergeCell ref="J9:K10"/>
    <mergeCell ref="L9:R9"/>
    <mergeCell ref="S9:S15"/>
    <mergeCell ref="L10:L15"/>
    <mergeCell ref="M10:M15"/>
    <mergeCell ref="N10:N15"/>
    <mergeCell ref="O10:R10"/>
    <mergeCell ref="J11:J15"/>
    <mergeCell ref="K11:K15"/>
    <mergeCell ref="O11:O15"/>
    <mergeCell ref="P11:P15"/>
    <mergeCell ref="Q11:R11"/>
    <mergeCell ref="Q12:Q15"/>
    <mergeCell ref="R12:R15"/>
    <mergeCell ref="A17:F17"/>
    <mergeCell ref="D35:E35"/>
    <mergeCell ref="F35:H35"/>
    <mergeCell ref="F37:F42"/>
    <mergeCell ref="D48:E48"/>
    <mergeCell ref="D49:E49"/>
    <mergeCell ref="F49:H49"/>
    <mergeCell ref="D78:E78"/>
    <mergeCell ref="G78:L78"/>
    <mergeCell ref="F51:F55"/>
    <mergeCell ref="E60:F60"/>
    <mergeCell ref="A62:F62"/>
    <mergeCell ref="E73:J73"/>
    <mergeCell ref="A74:F74"/>
    <mergeCell ref="D76:E76"/>
    <mergeCell ref="G76:L76"/>
  </mergeCells>
  <pageMargins left="0.46" right="0.25" top="0.28999999999999998" bottom="0.28000000000000003" header="0.22" footer="0.2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D9" sqref="D9"/>
    </sheetView>
  </sheetViews>
  <sheetFormatPr defaultRowHeight="15.75" x14ac:dyDescent="0.25"/>
  <cols>
    <col min="1" max="1" width="26.140625" style="377" customWidth="1"/>
    <col min="2" max="2" width="14.42578125" style="377" customWidth="1"/>
    <col min="3" max="3" width="18.140625" style="377" customWidth="1"/>
    <col min="4" max="4" width="14.140625" style="377" customWidth="1"/>
    <col min="5" max="5" width="11.85546875" style="377" customWidth="1"/>
    <col min="6" max="16384" width="9.140625" style="377"/>
  </cols>
  <sheetData>
    <row r="1" spans="1:7" ht="58.5" customHeight="1" x14ac:dyDescent="0.25">
      <c r="A1" s="601" t="s">
        <v>477</v>
      </c>
      <c r="B1" s="601"/>
      <c r="C1" s="601"/>
      <c r="D1" s="601"/>
      <c r="E1" s="601"/>
      <c r="F1" s="376"/>
      <c r="G1" s="376"/>
    </row>
    <row r="2" spans="1:7" ht="49.5" customHeight="1" x14ac:dyDescent="0.25">
      <c r="A2" s="602" t="s">
        <v>478</v>
      </c>
      <c r="B2" s="602"/>
      <c r="C2" s="602"/>
      <c r="D2" s="602"/>
      <c r="E2" s="602"/>
      <c r="F2" s="376"/>
      <c r="G2" s="376"/>
    </row>
    <row r="3" spans="1:7" ht="24" customHeight="1" x14ac:dyDescent="0.25">
      <c r="A3" s="378"/>
      <c r="B3" s="378"/>
      <c r="C3" s="378"/>
      <c r="D3" s="378"/>
      <c r="E3" s="378"/>
    </row>
    <row r="4" spans="1:7" ht="32.25" customHeight="1" x14ac:dyDescent="0.25">
      <c r="A4" s="379"/>
    </row>
    <row r="5" spans="1:7" ht="30.75" customHeight="1" x14ac:dyDescent="0.25">
      <c r="A5" s="603" t="s">
        <v>1</v>
      </c>
      <c r="B5" s="603"/>
      <c r="C5" s="603"/>
      <c r="D5" s="603"/>
      <c r="E5" s="603"/>
    </row>
    <row r="7" spans="1:7" ht="28.5" customHeight="1" x14ac:dyDescent="0.25"/>
    <row r="8" spans="1:7" x14ac:dyDescent="0.25">
      <c r="A8" s="604" t="s">
        <v>2</v>
      </c>
      <c r="B8" s="604" t="s">
        <v>3</v>
      </c>
      <c r="C8" s="607" t="s">
        <v>4</v>
      </c>
      <c r="D8" s="608"/>
      <c r="E8" s="609"/>
    </row>
    <row r="9" spans="1:7" s="381" customFormat="1" ht="38.25" customHeight="1" x14ac:dyDescent="0.25">
      <c r="A9" s="605"/>
      <c r="B9" s="606"/>
      <c r="C9" s="380" t="s">
        <v>5</v>
      </c>
      <c r="D9" s="380" t="s">
        <v>6</v>
      </c>
      <c r="E9" s="380" t="s">
        <v>7</v>
      </c>
    </row>
    <row r="10" spans="1:7" ht="27.75" customHeight="1" x14ac:dyDescent="0.25">
      <c r="A10" s="606"/>
      <c r="B10" s="382" t="s">
        <v>8</v>
      </c>
      <c r="C10" s="382" t="s">
        <v>8</v>
      </c>
      <c r="D10" s="382" t="s">
        <v>8</v>
      </c>
      <c r="E10" s="382" t="s">
        <v>8</v>
      </c>
    </row>
    <row r="11" spans="1:7" ht="32.25" customHeight="1" x14ac:dyDescent="0.25">
      <c r="A11" s="383" t="s">
        <v>9</v>
      </c>
      <c r="B11" s="384">
        <f>C11</f>
        <v>4995.6502194039986</v>
      </c>
      <c r="C11" s="384">
        <f>'[2]Nertnt. canc cavalatertik'!K522</f>
        <v>4995.6502194039986</v>
      </c>
      <c r="D11" s="384"/>
      <c r="E11" s="384"/>
    </row>
    <row r="12" spans="1:7" ht="31.5" customHeight="1" x14ac:dyDescent="0.25">
      <c r="A12" s="383" t="s">
        <v>10</v>
      </c>
      <c r="B12" s="384">
        <f>C11+D11+E11</f>
        <v>4995.6502194039986</v>
      </c>
      <c r="C12" s="385"/>
      <c r="D12" s="385"/>
      <c r="E12" s="384"/>
    </row>
    <row r="13" spans="1:7" ht="3.75" customHeight="1" x14ac:dyDescent="0.25">
      <c r="A13" s="386"/>
      <c r="B13" s="387"/>
      <c r="C13" s="387"/>
      <c r="D13" s="387"/>
      <c r="E13" s="388"/>
    </row>
    <row r="14" spans="1:7" ht="23.25" customHeight="1" x14ac:dyDescent="0.25">
      <c r="A14" s="386"/>
      <c r="B14" s="387"/>
      <c r="C14" s="387"/>
      <c r="D14" s="387"/>
      <c r="E14" s="388"/>
    </row>
    <row r="15" spans="1:7" ht="15.75" customHeight="1" x14ac:dyDescent="0.25">
      <c r="A15" s="386"/>
      <c r="B15" s="387"/>
      <c r="C15" s="387"/>
      <c r="D15" s="387"/>
      <c r="E15" s="388"/>
    </row>
    <row r="16" spans="1:7" ht="22.5" customHeight="1" x14ac:dyDescent="0.25">
      <c r="A16" s="386"/>
      <c r="B16" s="387"/>
      <c r="C16" s="387"/>
      <c r="D16" s="387"/>
      <c r="E16" s="388"/>
    </row>
    <row r="17" spans="1:7" hidden="1" x14ac:dyDescent="0.25">
      <c r="A17" s="386"/>
      <c r="B17" s="387"/>
      <c r="C17" s="387"/>
      <c r="D17" s="387"/>
      <c r="E17" s="388"/>
    </row>
    <row r="18" spans="1:7" hidden="1" x14ac:dyDescent="0.25">
      <c r="A18" s="386"/>
      <c r="B18" s="387"/>
      <c r="C18" s="387"/>
      <c r="D18" s="387"/>
      <c r="E18" s="388"/>
    </row>
    <row r="19" spans="1:7" ht="13.5" customHeight="1" x14ac:dyDescent="0.25">
      <c r="A19" s="386"/>
      <c r="B19" s="387"/>
      <c r="C19" s="387"/>
      <c r="D19" s="387"/>
      <c r="E19" s="388"/>
    </row>
    <row r="20" spans="1:7" ht="21.75" customHeight="1" x14ac:dyDescent="0.25">
      <c r="A20" s="596" t="s">
        <v>479</v>
      </c>
      <c r="B20" s="596"/>
      <c r="C20" s="596"/>
      <c r="D20" s="596"/>
      <c r="E20" s="596"/>
      <c r="F20" s="596"/>
    </row>
    <row r="21" spans="1:7" ht="18.75" customHeight="1" x14ac:dyDescent="0.25">
      <c r="A21" s="389"/>
      <c r="B21" s="387"/>
      <c r="C21" s="387"/>
      <c r="D21" s="387"/>
      <c r="E21" s="388"/>
    </row>
    <row r="22" spans="1:7" s="390" customFormat="1" ht="45.75" customHeight="1" x14ac:dyDescent="0.25">
      <c r="A22" s="597" t="s">
        <v>480</v>
      </c>
      <c r="B22" s="597"/>
      <c r="C22" s="598" t="s">
        <v>475</v>
      </c>
      <c r="D22" s="598"/>
      <c r="E22" s="598"/>
      <c r="F22" s="598"/>
      <c r="G22" s="598"/>
    </row>
    <row r="23" spans="1:7" x14ac:dyDescent="0.25">
      <c r="A23" s="391"/>
      <c r="B23" s="392"/>
      <c r="C23" s="392"/>
      <c r="D23" s="392"/>
      <c r="E23" s="393"/>
      <c r="F23" s="394"/>
      <c r="G23" s="394"/>
    </row>
    <row r="24" spans="1:7" s="376" customFormat="1" ht="36" customHeight="1" x14ac:dyDescent="0.2">
      <c r="A24" s="599" t="s">
        <v>15</v>
      </c>
      <c r="B24" s="599"/>
      <c r="C24" s="395"/>
      <c r="D24" s="600" t="s">
        <v>481</v>
      </c>
      <c r="E24" s="600"/>
      <c r="F24" s="394"/>
      <c r="G24" s="394"/>
    </row>
    <row r="25" spans="1:7" x14ac:dyDescent="0.25">
      <c r="A25" s="394"/>
      <c r="B25" s="394"/>
      <c r="C25" s="394"/>
      <c r="D25" s="394"/>
      <c r="E25" s="394"/>
      <c r="F25" s="394"/>
      <c r="G25" s="394"/>
    </row>
  </sheetData>
  <mergeCells count="11">
    <mergeCell ref="A1:E1"/>
    <mergeCell ref="A2:E2"/>
    <mergeCell ref="A5:E5"/>
    <mergeCell ref="A8:A10"/>
    <mergeCell ref="B8:B9"/>
    <mergeCell ref="C8:E8"/>
    <mergeCell ref="A20:F20"/>
    <mergeCell ref="A22:B22"/>
    <mergeCell ref="C22:G22"/>
    <mergeCell ref="A24:B24"/>
    <mergeCell ref="D24:E2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29"/>
  <sheetViews>
    <sheetView topLeftCell="A505" workbookViewId="0">
      <selection activeCell="K520" sqref="K520"/>
    </sheetView>
  </sheetViews>
  <sheetFormatPr defaultRowHeight="12.75" x14ac:dyDescent="0.2"/>
  <cols>
    <col min="1" max="1" width="2.85546875" style="169" customWidth="1"/>
    <col min="2" max="2" width="1.28515625" style="169" hidden="1" customWidth="1"/>
    <col min="3" max="3" width="12.7109375" style="169" customWidth="1"/>
    <col min="4" max="4" width="23.140625" style="169" customWidth="1"/>
    <col min="5" max="5" width="21.28515625" style="35" customWidth="1"/>
    <col min="6" max="6" width="4.7109375" style="373" customWidth="1"/>
    <col min="7" max="7" width="5" style="373" customWidth="1"/>
    <col min="8" max="8" width="5.7109375" style="373" customWidth="1"/>
    <col min="9" max="9" width="5.140625" style="373" customWidth="1"/>
    <col min="10" max="10" width="3.7109375" style="373" customWidth="1"/>
    <col min="11" max="11" width="9.140625" style="373" customWidth="1"/>
    <col min="12" max="12" width="9.7109375" style="373" customWidth="1"/>
    <col min="13" max="13" width="5.5703125" style="373" customWidth="1"/>
    <col min="14" max="14" width="4.7109375" style="373" customWidth="1"/>
    <col min="15" max="15" width="4" style="373" customWidth="1"/>
    <col min="16" max="16" width="3" style="373" customWidth="1"/>
    <col min="17" max="17" width="7.28515625" style="373" customWidth="1"/>
    <col min="18" max="18" width="4" style="373" customWidth="1"/>
    <col min="19" max="16384" width="9.140625" style="84"/>
  </cols>
  <sheetData>
    <row r="1" spans="1:22" s="24" customFormat="1" ht="14.25" hidden="1" customHeight="1" x14ac:dyDescent="0.2">
      <c r="A1" s="645" t="s">
        <v>99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</row>
    <row r="2" spans="1:22" s="24" customFormat="1" ht="18.75" hidden="1" customHeight="1" x14ac:dyDescent="0.2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45"/>
      <c r="R2" s="645"/>
      <c r="S2" s="645"/>
      <c r="T2" s="645"/>
      <c r="U2" s="645"/>
      <c r="V2" s="645"/>
    </row>
    <row r="3" spans="1:22" s="27" customFormat="1" ht="22.5" customHeight="1" x14ac:dyDescent="0.2">
      <c r="A3" s="645"/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  <c r="M3" s="645"/>
      <c r="N3" s="645"/>
      <c r="O3" s="645"/>
      <c r="P3" s="645"/>
      <c r="Q3" s="645"/>
      <c r="R3" s="645"/>
      <c r="S3" s="645"/>
      <c r="T3" s="645"/>
      <c r="U3" s="645"/>
      <c r="V3" s="645"/>
    </row>
    <row r="4" spans="1:22" s="27" customFormat="1" ht="16.5" customHeight="1" x14ac:dyDescent="0.2">
      <c r="E4" s="162" t="s">
        <v>100</v>
      </c>
      <c r="F4" s="26"/>
      <c r="G4" s="26"/>
      <c r="H4" s="26"/>
      <c r="I4" s="26"/>
      <c r="L4" s="24"/>
      <c r="M4" s="24"/>
      <c r="N4" s="26"/>
      <c r="O4" s="26"/>
      <c r="P4" s="26"/>
      <c r="Q4" s="26"/>
      <c r="R4" s="26"/>
      <c r="S4" s="26"/>
      <c r="T4" s="26"/>
    </row>
    <row r="5" spans="1:22" s="32" customFormat="1" ht="14.25" customHeight="1" x14ac:dyDescent="0.2">
      <c r="A5" s="163" t="s">
        <v>101</v>
      </c>
      <c r="B5" s="163"/>
      <c r="C5" s="163"/>
      <c r="D5" s="163"/>
      <c r="E5" s="162"/>
      <c r="F5" s="31"/>
      <c r="G5" s="31"/>
      <c r="H5" s="31"/>
      <c r="I5" s="31"/>
      <c r="J5" s="163"/>
      <c r="K5" s="163"/>
      <c r="L5" s="35"/>
      <c r="M5" s="35"/>
      <c r="N5" s="164"/>
      <c r="O5" s="164"/>
      <c r="P5" s="164"/>
      <c r="Q5" s="164"/>
      <c r="R5" s="164"/>
      <c r="S5" s="31"/>
      <c r="T5" s="31"/>
    </row>
    <row r="6" spans="1:22" s="27" customFormat="1" ht="17.25" customHeight="1" x14ac:dyDescent="0.2">
      <c r="A6" s="163"/>
      <c r="B6" s="163"/>
      <c r="C6" s="163"/>
      <c r="D6" s="163"/>
      <c r="E6" s="165"/>
      <c r="F6" s="164"/>
      <c r="G6" s="164"/>
      <c r="H6" s="164"/>
      <c r="I6" s="164"/>
      <c r="J6" s="38"/>
      <c r="K6" s="646"/>
      <c r="L6" s="646"/>
      <c r="M6" s="646"/>
      <c r="N6" s="646"/>
      <c r="O6" s="646"/>
      <c r="P6" s="646"/>
      <c r="Q6" s="164"/>
      <c r="R6" s="164"/>
      <c r="S6" s="26"/>
      <c r="T6" s="26"/>
    </row>
    <row r="7" spans="1:22" s="24" customFormat="1" ht="18" customHeight="1" x14ac:dyDescent="0.2">
      <c r="A7" s="34"/>
      <c r="B7" s="35"/>
      <c r="C7" s="35"/>
      <c r="D7" s="35"/>
      <c r="E7" s="35"/>
      <c r="F7" s="35"/>
      <c r="G7" s="35"/>
      <c r="H7" s="35"/>
      <c r="I7" s="35"/>
      <c r="J7" s="166"/>
      <c r="K7" s="167"/>
      <c r="L7" s="168" t="s">
        <v>102</v>
      </c>
      <c r="M7" s="168"/>
      <c r="N7" s="168"/>
      <c r="O7" s="168"/>
      <c r="P7" s="169"/>
      <c r="Q7" s="170">
        <v>1706.12</v>
      </c>
      <c r="R7" s="169"/>
    </row>
    <row r="8" spans="1:22" s="35" customFormat="1" ht="15.75" customHeight="1" x14ac:dyDescent="0.15">
      <c r="A8" s="34"/>
      <c r="L8" s="35" t="s">
        <v>103</v>
      </c>
      <c r="O8" s="169"/>
      <c r="Q8" s="171">
        <v>2578.27</v>
      </c>
    </row>
    <row r="9" spans="1:22" s="35" customFormat="1" ht="12.75" customHeight="1" x14ac:dyDescent="0.15">
      <c r="A9" s="34"/>
      <c r="L9" s="38"/>
      <c r="M9" s="38"/>
      <c r="N9" s="38"/>
      <c r="O9" s="38"/>
      <c r="P9" s="38"/>
      <c r="Q9" s="38"/>
      <c r="R9" s="38"/>
    </row>
    <row r="10" spans="1:22" s="24" customFormat="1" ht="1.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22" s="41" customFormat="1" ht="16.5" customHeight="1" x14ac:dyDescent="0.25">
      <c r="A11" s="647" t="s">
        <v>23</v>
      </c>
      <c r="B11" s="40"/>
      <c r="C11" s="647" t="s">
        <v>24</v>
      </c>
      <c r="D11" s="647" t="s">
        <v>25</v>
      </c>
      <c r="E11" s="647" t="s">
        <v>26</v>
      </c>
      <c r="F11" s="647" t="s">
        <v>27</v>
      </c>
      <c r="G11" s="647" t="s">
        <v>28</v>
      </c>
      <c r="H11" s="647" t="s">
        <v>29</v>
      </c>
      <c r="I11" s="650" t="s">
        <v>30</v>
      </c>
      <c r="J11" s="651"/>
      <c r="K11" s="644" t="s">
        <v>31</v>
      </c>
      <c r="L11" s="644"/>
      <c r="M11" s="644"/>
      <c r="N11" s="644"/>
      <c r="O11" s="644"/>
      <c r="P11" s="644"/>
      <c r="Q11" s="644"/>
      <c r="R11" s="644" t="s">
        <v>32</v>
      </c>
    </row>
    <row r="12" spans="1:22" s="41" customFormat="1" ht="18.75" customHeight="1" x14ac:dyDescent="0.25">
      <c r="A12" s="648"/>
      <c r="B12" s="42"/>
      <c r="C12" s="648"/>
      <c r="D12" s="648"/>
      <c r="E12" s="648"/>
      <c r="F12" s="648"/>
      <c r="G12" s="648"/>
      <c r="H12" s="648"/>
      <c r="I12" s="652"/>
      <c r="J12" s="653"/>
      <c r="K12" s="644" t="s">
        <v>10</v>
      </c>
      <c r="L12" s="644" t="s">
        <v>33</v>
      </c>
      <c r="M12" s="644" t="s">
        <v>34</v>
      </c>
      <c r="N12" s="644" t="s">
        <v>35</v>
      </c>
      <c r="O12" s="644"/>
      <c r="P12" s="644"/>
      <c r="Q12" s="644"/>
      <c r="R12" s="644"/>
    </row>
    <row r="13" spans="1:22" s="41" customFormat="1" ht="14.25" customHeight="1" x14ac:dyDescent="0.25">
      <c r="A13" s="648"/>
      <c r="B13" s="42"/>
      <c r="C13" s="648"/>
      <c r="D13" s="648"/>
      <c r="E13" s="648"/>
      <c r="F13" s="648"/>
      <c r="G13" s="648"/>
      <c r="H13" s="648"/>
      <c r="I13" s="644" t="s">
        <v>33</v>
      </c>
      <c r="J13" s="644" t="s">
        <v>34</v>
      </c>
      <c r="K13" s="644"/>
      <c r="L13" s="644"/>
      <c r="M13" s="644"/>
      <c r="N13" s="644" t="s">
        <v>36</v>
      </c>
      <c r="O13" s="644" t="s">
        <v>37</v>
      </c>
      <c r="P13" s="644" t="s">
        <v>38</v>
      </c>
      <c r="Q13" s="644"/>
      <c r="R13" s="644"/>
    </row>
    <row r="14" spans="1:22" s="41" customFormat="1" ht="9.75" customHeight="1" x14ac:dyDescent="0.25">
      <c r="A14" s="648"/>
      <c r="B14" s="42"/>
      <c r="C14" s="648"/>
      <c r="D14" s="648"/>
      <c r="E14" s="648"/>
      <c r="F14" s="648"/>
      <c r="G14" s="648"/>
      <c r="H14" s="648"/>
      <c r="I14" s="644"/>
      <c r="J14" s="644"/>
      <c r="K14" s="644"/>
      <c r="L14" s="644"/>
      <c r="M14" s="644"/>
      <c r="N14" s="644"/>
      <c r="O14" s="644"/>
      <c r="P14" s="644" t="s">
        <v>39</v>
      </c>
      <c r="Q14" s="644" t="s">
        <v>40</v>
      </c>
      <c r="R14" s="644"/>
    </row>
    <row r="15" spans="1:22" s="41" customFormat="1" ht="14.25" customHeight="1" x14ac:dyDescent="0.25">
      <c r="A15" s="648"/>
      <c r="B15" s="42"/>
      <c r="C15" s="648"/>
      <c r="D15" s="648"/>
      <c r="E15" s="648"/>
      <c r="F15" s="648"/>
      <c r="G15" s="648"/>
      <c r="H15" s="648"/>
      <c r="I15" s="644"/>
      <c r="J15" s="644"/>
      <c r="K15" s="644"/>
      <c r="L15" s="644"/>
      <c r="M15" s="644"/>
      <c r="N15" s="644"/>
      <c r="O15" s="644"/>
      <c r="P15" s="644"/>
      <c r="Q15" s="644"/>
      <c r="R15" s="644"/>
    </row>
    <row r="16" spans="1:22" s="41" customFormat="1" ht="5.25" customHeight="1" x14ac:dyDescent="0.25">
      <c r="A16" s="648"/>
      <c r="B16" s="42"/>
      <c r="C16" s="648"/>
      <c r="D16" s="648"/>
      <c r="E16" s="648"/>
      <c r="F16" s="648"/>
      <c r="G16" s="648"/>
      <c r="H16" s="648"/>
      <c r="I16" s="644"/>
      <c r="J16" s="644"/>
      <c r="K16" s="644"/>
      <c r="L16" s="644"/>
      <c r="M16" s="644"/>
      <c r="N16" s="644"/>
      <c r="O16" s="644"/>
      <c r="P16" s="644"/>
      <c r="Q16" s="644"/>
      <c r="R16" s="644"/>
    </row>
    <row r="17" spans="1:18" s="41" customFormat="1" ht="9.75" hidden="1" customHeight="1" x14ac:dyDescent="0.25">
      <c r="A17" s="649"/>
      <c r="B17" s="43"/>
      <c r="C17" s="649"/>
      <c r="D17" s="649"/>
      <c r="E17" s="649"/>
      <c r="F17" s="649"/>
      <c r="G17" s="649"/>
      <c r="H17" s="649"/>
      <c r="I17" s="644"/>
      <c r="J17" s="644"/>
      <c r="K17" s="644"/>
      <c r="L17" s="644"/>
      <c r="M17" s="644"/>
      <c r="N17" s="644"/>
      <c r="O17" s="644"/>
      <c r="P17" s="644"/>
      <c r="Q17" s="644"/>
      <c r="R17" s="644"/>
    </row>
    <row r="18" spans="1:18" s="41" customFormat="1" ht="9.75" customHeight="1" x14ac:dyDescent="0.25">
      <c r="A18" s="44">
        <v>1</v>
      </c>
      <c r="B18" s="44">
        <v>2</v>
      </c>
      <c r="C18" s="44">
        <v>2</v>
      </c>
      <c r="D18" s="44">
        <v>3</v>
      </c>
      <c r="E18" s="44">
        <v>4</v>
      </c>
      <c r="F18" s="44">
        <v>5</v>
      </c>
      <c r="G18" s="44">
        <v>6</v>
      </c>
      <c r="H18" s="44">
        <v>7</v>
      </c>
      <c r="I18" s="44">
        <v>8</v>
      </c>
      <c r="J18" s="44">
        <v>9</v>
      </c>
      <c r="K18" s="44">
        <v>10</v>
      </c>
      <c r="L18" s="44">
        <v>11</v>
      </c>
      <c r="M18" s="44">
        <v>12</v>
      </c>
      <c r="N18" s="44">
        <v>13</v>
      </c>
      <c r="O18" s="44">
        <v>14</v>
      </c>
      <c r="P18" s="44">
        <v>15</v>
      </c>
      <c r="Q18" s="44">
        <v>16</v>
      </c>
      <c r="R18" s="44">
        <v>17</v>
      </c>
    </row>
    <row r="19" spans="1:18" s="41" customFormat="1" ht="9.75" customHeight="1" x14ac:dyDescent="0.25">
      <c r="A19" s="172"/>
      <c r="B19" s="173"/>
      <c r="C19" s="174"/>
      <c r="D19" s="639" t="s">
        <v>104</v>
      </c>
      <c r="E19" s="640"/>
      <c r="F19" s="44"/>
      <c r="G19" s="44"/>
      <c r="H19" s="40"/>
      <c r="I19" s="40"/>
      <c r="J19" s="40"/>
      <c r="K19" s="40"/>
      <c r="L19" s="40"/>
      <c r="M19" s="40"/>
      <c r="N19" s="40"/>
      <c r="O19" s="40"/>
      <c r="P19" s="40"/>
      <c r="Q19" s="44"/>
      <c r="R19" s="44"/>
    </row>
    <row r="20" spans="1:18" s="64" customFormat="1" ht="15.75" customHeight="1" x14ac:dyDescent="0.2">
      <c r="A20" s="175">
        <v>1</v>
      </c>
      <c r="B20" s="176"/>
      <c r="C20" s="177" t="s">
        <v>105</v>
      </c>
      <c r="D20" s="178" t="s">
        <v>106</v>
      </c>
      <c r="E20" s="179" t="s">
        <v>107</v>
      </c>
      <c r="F20" s="180"/>
      <c r="G20" s="180"/>
      <c r="H20" s="181"/>
      <c r="I20" s="181"/>
      <c r="J20" s="181"/>
      <c r="K20" s="181"/>
      <c r="L20" s="181"/>
      <c r="M20" s="181"/>
      <c r="N20" s="181"/>
      <c r="O20" s="181"/>
      <c r="P20" s="181"/>
      <c r="Q20" s="182"/>
      <c r="R20" s="182"/>
    </row>
    <row r="21" spans="1:18" s="64" customFormat="1" ht="12" customHeight="1" x14ac:dyDescent="0.2">
      <c r="A21" s="180"/>
      <c r="B21" s="183"/>
      <c r="C21" s="184" t="s">
        <v>108</v>
      </c>
      <c r="D21" s="185"/>
      <c r="E21" s="186" t="s">
        <v>109</v>
      </c>
      <c r="F21" s="180" t="s">
        <v>110</v>
      </c>
      <c r="G21" s="187" t="s">
        <v>111</v>
      </c>
      <c r="H21" s="180">
        <v>39.200000000000003</v>
      </c>
      <c r="I21" s="180">
        <v>1.41</v>
      </c>
      <c r="J21" s="180" t="s">
        <v>46</v>
      </c>
      <c r="K21" s="188">
        <f>L21</f>
        <v>94.300664639999994</v>
      </c>
      <c r="L21" s="188">
        <f>H21*I21*Q7/1000</f>
        <v>94.300664639999994</v>
      </c>
      <c r="M21" s="180"/>
      <c r="N21" s="180" t="s">
        <v>46</v>
      </c>
      <c r="O21" s="180" t="s">
        <v>46</v>
      </c>
      <c r="P21" s="180" t="s">
        <v>46</v>
      </c>
      <c r="Q21" s="180" t="s">
        <v>46</v>
      </c>
      <c r="R21" s="189">
        <f>L21/H21</f>
        <v>2.4056291999999995</v>
      </c>
    </row>
    <row r="22" spans="1:18" s="64" customFormat="1" ht="14.25" customHeight="1" x14ac:dyDescent="0.2">
      <c r="A22" s="180"/>
      <c r="B22" s="183"/>
      <c r="C22" s="190" t="s">
        <v>112</v>
      </c>
      <c r="D22" s="186"/>
      <c r="E22" s="186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91"/>
      <c r="R22" s="191"/>
    </row>
    <row r="23" spans="1:18" s="64" customFormat="1" ht="15" customHeight="1" x14ac:dyDescent="0.2">
      <c r="A23" s="180"/>
      <c r="B23" s="183"/>
      <c r="C23" s="184" t="s">
        <v>113</v>
      </c>
      <c r="D23" s="192" t="s">
        <v>114</v>
      </c>
      <c r="E23" s="186"/>
      <c r="F23" s="180"/>
      <c r="G23" s="193"/>
      <c r="H23" s="180"/>
      <c r="I23" s="180"/>
      <c r="J23" s="180"/>
      <c r="K23" s="180"/>
      <c r="L23" s="180"/>
      <c r="M23" s="180"/>
      <c r="N23" s="180"/>
      <c r="O23" s="180"/>
      <c r="P23" s="180"/>
      <c r="Q23" s="191"/>
      <c r="R23" s="191"/>
    </row>
    <row r="24" spans="1:18" s="64" customFormat="1" ht="15" customHeight="1" x14ac:dyDescent="0.2">
      <c r="A24" s="180"/>
      <c r="B24" s="183"/>
      <c r="C24" s="184" t="s">
        <v>115</v>
      </c>
      <c r="D24" s="185" t="s">
        <v>116</v>
      </c>
      <c r="E24" s="186"/>
      <c r="F24" s="180"/>
      <c r="G24" s="187"/>
      <c r="H24" s="180"/>
      <c r="I24" s="180"/>
      <c r="J24" s="180"/>
      <c r="K24" s="188"/>
      <c r="L24" s="188"/>
      <c r="M24" s="180"/>
      <c r="N24" s="180"/>
      <c r="O24" s="180"/>
      <c r="P24" s="180"/>
      <c r="Q24" s="180"/>
      <c r="R24" s="189"/>
    </row>
    <row r="25" spans="1:18" s="64" customFormat="1" ht="15.75" customHeight="1" x14ac:dyDescent="0.2">
      <c r="A25" s="180"/>
      <c r="B25" s="183"/>
      <c r="C25" s="194" t="s">
        <v>117</v>
      </c>
      <c r="D25" s="195" t="s">
        <v>118</v>
      </c>
      <c r="E25" s="186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91"/>
      <c r="R25" s="191"/>
    </row>
    <row r="26" spans="1:18" s="64" customFormat="1" ht="15" customHeight="1" x14ac:dyDescent="0.2">
      <c r="A26" s="175">
        <v>2</v>
      </c>
      <c r="B26" s="176"/>
      <c r="C26" s="177" t="s">
        <v>119</v>
      </c>
      <c r="D26" s="196" t="s">
        <v>120</v>
      </c>
      <c r="E26" s="614" t="s">
        <v>121</v>
      </c>
      <c r="F26" s="196"/>
      <c r="G26" s="196"/>
      <c r="H26" s="196"/>
      <c r="I26" s="196"/>
      <c r="J26" s="196"/>
      <c r="K26" s="196"/>
      <c r="L26" s="196"/>
      <c r="M26" s="196"/>
      <c r="N26" s="196"/>
      <c r="O26" s="181"/>
      <c r="P26" s="181"/>
      <c r="Q26" s="196"/>
      <c r="R26" s="182"/>
    </row>
    <row r="27" spans="1:18" s="64" customFormat="1" ht="15" customHeight="1" x14ac:dyDescent="0.2">
      <c r="A27" s="180"/>
      <c r="B27" s="183"/>
      <c r="C27" s="190" t="s">
        <v>122</v>
      </c>
      <c r="D27" s="197"/>
      <c r="E27" s="615"/>
      <c r="F27" s="198" t="s">
        <v>123</v>
      </c>
      <c r="G27" s="199" t="s">
        <v>124</v>
      </c>
      <c r="H27" s="198">
        <v>81</v>
      </c>
      <c r="I27" s="198">
        <v>0.89600000000000002</v>
      </c>
      <c r="J27" s="198">
        <v>0</v>
      </c>
      <c r="K27" s="188">
        <f>L27</f>
        <v>123.82336512000001</v>
      </c>
      <c r="L27" s="188">
        <f>H27*I27*Q7/1000</f>
        <v>123.82336512000001</v>
      </c>
      <c r="M27" s="198">
        <v>0</v>
      </c>
      <c r="N27" s="198">
        <v>0</v>
      </c>
      <c r="O27" s="180">
        <v>0</v>
      </c>
      <c r="P27" s="180">
        <v>0</v>
      </c>
      <c r="Q27" s="198">
        <v>0</v>
      </c>
      <c r="R27" s="191">
        <v>1.8</v>
      </c>
    </row>
    <row r="28" spans="1:18" s="64" customFormat="1" ht="15" customHeight="1" x14ac:dyDescent="0.2">
      <c r="A28" s="180"/>
      <c r="B28" s="183"/>
      <c r="C28" s="184" t="s">
        <v>125</v>
      </c>
      <c r="D28" s="197"/>
      <c r="E28" s="615"/>
      <c r="F28" s="198"/>
      <c r="G28" s="198"/>
      <c r="H28" s="198"/>
      <c r="I28" s="198"/>
      <c r="J28" s="198"/>
      <c r="K28" s="198"/>
      <c r="L28" s="198"/>
      <c r="M28" s="198"/>
      <c r="N28" s="198"/>
      <c r="O28" s="180"/>
      <c r="P28" s="180"/>
      <c r="Q28" s="198"/>
      <c r="R28" s="191"/>
    </row>
    <row r="29" spans="1:18" s="64" customFormat="1" ht="15" customHeight="1" x14ac:dyDescent="0.2">
      <c r="A29" s="180"/>
      <c r="B29" s="183"/>
      <c r="C29" s="184" t="s">
        <v>126</v>
      </c>
      <c r="D29" s="197"/>
      <c r="E29" s="615"/>
      <c r="F29" s="198"/>
      <c r="G29" s="199"/>
      <c r="H29" s="198"/>
      <c r="I29" s="198"/>
      <c r="J29" s="198"/>
      <c r="K29" s="188"/>
      <c r="L29" s="188"/>
      <c r="M29" s="198"/>
      <c r="N29" s="198"/>
      <c r="O29" s="180"/>
      <c r="P29" s="180"/>
      <c r="Q29" s="198"/>
      <c r="R29" s="191"/>
    </row>
    <row r="30" spans="1:18" s="64" customFormat="1" ht="15" customHeight="1" x14ac:dyDescent="0.2">
      <c r="A30" s="180"/>
      <c r="B30" s="183"/>
      <c r="C30" s="190" t="s">
        <v>127</v>
      </c>
      <c r="D30" s="200"/>
      <c r="E30" s="200"/>
      <c r="F30" s="198"/>
      <c r="G30" s="199"/>
      <c r="H30" s="201"/>
      <c r="I30" s="198"/>
      <c r="J30" s="198"/>
      <c r="K30" s="198"/>
      <c r="L30" s="198"/>
      <c r="M30" s="198"/>
      <c r="N30" s="198"/>
      <c r="O30" s="180"/>
      <c r="P30" s="180"/>
      <c r="Q30" s="198"/>
      <c r="R30" s="202"/>
    </row>
    <row r="31" spans="1:18" s="64" customFormat="1" ht="13.5" customHeight="1" x14ac:dyDescent="0.2">
      <c r="A31" s="180"/>
      <c r="B31" s="183"/>
      <c r="C31" s="184" t="s">
        <v>125</v>
      </c>
      <c r="D31" s="185"/>
      <c r="E31" s="200"/>
      <c r="F31" s="198"/>
      <c r="G31" s="198"/>
      <c r="H31" s="198"/>
      <c r="I31" s="198"/>
      <c r="J31" s="198"/>
      <c r="K31" s="198"/>
      <c r="L31" s="198"/>
      <c r="M31" s="198"/>
      <c r="N31" s="198"/>
      <c r="O31" s="180"/>
      <c r="P31" s="180"/>
      <c r="Q31" s="198"/>
      <c r="R31" s="191"/>
    </row>
    <row r="32" spans="1:18" s="64" customFormat="1" ht="15" customHeight="1" x14ac:dyDescent="0.2">
      <c r="A32" s="180"/>
      <c r="B32" s="183"/>
      <c r="C32" s="184" t="s">
        <v>128</v>
      </c>
      <c r="D32" s="200" t="s">
        <v>129</v>
      </c>
      <c r="E32" s="200"/>
      <c r="F32" s="198"/>
      <c r="G32" s="198"/>
      <c r="H32" s="198"/>
      <c r="I32" s="198"/>
      <c r="J32" s="198"/>
      <c r="K32" s="198"/>
      <c r="L32" s="198"/>
      <c r="M32" s="198"/>
      <c r="N32" s="198"/>
      <c r="O32" s="180"/>
      <c r="P32" s="180"/>
      <c r="Q32" s="198"/>
      <c r="R32" s="191"/>
    </row>
    <row r="33" spans="1:18" s="64" customFormat="1" ht="15" customHeight="1" x14ac:dyDescent="0.2">
      <c r="A33" s="180"/>
      <c r="B33" s="183"/>
      <c r="C33" s="190" t="s">
        <v>130</v>
      </c>
      <c r="D33" s="200" t="s">
        <v>131</v>
      </c>
      <c r="E33" s="186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91"/>
      <c r="R33" s="191"/>
    </row>
    <row r="34" spans="1:18" s="64" customFormat="1" ht="15" customHeight="1" x14ac:dyDescent="0.2">
      <c r="A34" s="180"/>
      <c r="B34" s="183"/>
      <c r="C34" s="184" t="s">
        <v>125</v>
      </c>
      <c r="D34" s="200" t="s">
        <v>132</v>
      </c>
      <c r="E34" s="186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91"/>
      <c r="R34" s="191"/>
    </row>
    <row r="35" spans="1:18" s="64" customFormat="1" ht="15" customHeight="1" x14ac:dyDescent="0.2">
      <c r="A35" s="180"/>
      <c r="B35" s="183"/>
      <c r="C35" s="184" t="s">
        <v>133</v>
      </c>
      <c r="D35" s="203" t="s">
        <v>134</v>
      </c>
      <c r="E35" s="200"/>
      <c r="F35" s="198"/>
      <c r="G35" s="198"/>
      <c r="H35" s="198"/>
      <c r="I35" s="198"/>
      <c r="J35" s="198"/>
      <c r="K35" s="198"/>
      <c r="L35" s="198"/>
      <c r="M35" s="198"/>
      <c r="N35" s="198"/>
      <c r="O35" s="180"/>
      <c r="P35" s="180"/>
      <c r="Q35" s="198"/>
      <c r="R35" s="191"/>
    </row>
    <row r="36" spans="1:18" s="64" customFormat="1" ht="13.5" customHeight="1" x14ac:dyDescent="0.2">
      <c r="A36" s="631" t="s">
        <v>135</v>
      </c>
      <c r="B36" s="632"/>
      <c r="C36" s="632"/>
      <c r="D36" s="632"/>
      <c r="E36" s="633"/>
      <c r="F36" s="204"/>
      <c r="G36" s="204"/>
      <c r="H36" s="204"/>
      <c r="I36" s="204"/>
      <c r="J36" s="204"/>
      <c r="K36" s="205">
        <f>K21+K27</f>
        <v>218.12402975999998</v>
      </c>
      <c r="L36" s="205">
        <f>L21+L27</f>
        <v>218.12402975999998</v>
      </c>
      <c r="M36" s="206"/>
      <c r="N36" s="207"/>
      <c r="O36" s="207"/>
      <c r="P36" s="207"/>
      <c r="Q36" s="208"/>
      <c r="R36" s="208"/>
    </row>
    <row r="37" spans="1:18" s="64" customFormat="1" ht="13.5" customHeight="1" x14ac:dyDescent="0.2">
      <c r="A37" s="631" t="s">
        <v>136</v>
      </c>
      <c r="B37" s="632"/>
      <c r="C37" s="632"/>
      <c r="D37" s="632"/>
      <c r="E37" s="633"/>
      <c r="F37" s="204"/>
      <c r="G37" s="204"/>
      <c r="H37" s="204"/>
      <c r="I37" s="204"/>
      <c r="J37" s="204"/>
      <c r="K37" s="204"/>
      <c r="L37" s="204"/>
      <c r="M37" s="204"/>
      <c r="N37" s="207"/>
      <c r="O37" s="207"/>
      <c r="P37" s="207"/>
      <c r="Q37" s="208"/>
      <c r="R37" s="208"/>
    </row>
    <row r="38" spans="1:18" s="64" customFormat="1" ht="13.5" customHeight="1" x14ac:dyDescent="0.2">
      <c r="A38" s="175">
        <v>1</v>
      </c>
      <c r="B38" s="176"/>
      <c r="C38" s="177" t="s">
        <v>136</v>
      </c>
      <c r="D38" s="178" t="s">
        <v>106</v>
      </c>
      <c r="E38" s="179" t="s">
        <v>107</v>
      </c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2"/>
      <c r="R38" s="182"/>
    </row>
    <row r="39" spans="1:18" s="64" customFormat="1" ht="13.5" customHeight="1" x14ac:dyDescent="0.2">
      <c r="A39" s="180"/>
      <c r="B39" s="183"/>
      <c r="C39" s="190" t="s">
        <v>137</v>
      </c>
      <c r="D39" s="185"/>
      <c r="E39" s="186" t="s">
        <v>109</v>
      </c>
      <c r="F39" s="180" t="s">
        <v>110</v>
      </c>
      <c r="G39" s="187" t="s">
        <v>111</v>
      </c>
      <c r="H39" s="180">
        <v>25.65</v>
      </c>
      <c r="I39" s="180">
        <v>1.41</v>
      </c>
      <c r="J39" s="180" t="s">
        <v>46</v>
      </c>
      <c r="K39" s="188">
        <f>L39</f>
        <v>61.704388979999997</v>
      </c>
      <c r="L39" s="188">
        <f>H39*I39*Q7/1000</f>
        <v>61.704388979999997</v>
      </c>
      <c r="M39" s="180"/>
      <c r="N39" s="180" t="s">
        <v>46</v>
      </c>
      <c r="O39" s="180" t="s">
        <v>46</v>
      </c>
      <c r="P39" s="180" t="s">
        <v>46</v>
      </c>
      <c r="Q39" s="180" t="s">
        <v>46</v>
      </c>
      <c r="R39" s="189">
        <f>L39/H39</f>
        <v>2.4056291999999999</v>
      </c>
    </row>
    <row r="40" spans="1:18" s="64" customFormat="1" ht="13.5" customHeight="1" x14ac:dyDescent="0.2">
      <c r="A40" s="180"/>
      <c r="B40" s="183"/>
      <c r="C40" s="184" t="s">
        <v>125</v>
      </c>
      <c r="D40" s="186"/>
      <c r="E40" s="186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91"/>
      <c r="R40" s="191"/>
    </row>
    <row r="41" spans="1:18" s="64" customFormat="1" ht="12" customHeight="1" x14ac:dyDescent="0.2">
      <c r="A41" s="180"/>
      <c r="B41" s="183"/>
      <c r="C41" s="184" t="s">
        <v>138</v>
      </c>
      <c r="D41" s="192" t="s">
        <v>139</v>
      </c>
      <c r="E41" s="186"/>
      <c r="F41" s="180"/>
      <c r="G41" s="193"/>
      <c r="H41" s="180"/>
      <c r="I41" s="180"/>
      <c r="J41" s="180"/>
      <c r="K41" s="180"/>
      <c r="L41" s="180"/>
      <c r="M41" s="180"/>
      <c r="N41" s="180"/>
      <c r="O41" s="180"/>
      <c r="P41" s="180"/>
      <c r="Q41" s="191"/>
      <c r="R41" s="191"/>
    </row>
    <row r="42" spans="1:18" s="64" customFormat="1" ht="18.75" customHeight="1" x14ac:dyDescent="0.2">
      <c r="A42" s="180"/>
      <c r="B42" s="183"/>
      <c r="C42" s="184"/>
      <c r="D42" s="209"/>
      <c r="E42" s="186"/>
      <c r="F42" s="180"/>
      <c r="G42" s="187"/>
      <c r="H42" s="180"/>
      <c r="I42" s="180"/>
      <c r="J42" s="180"/>
      <c r="K42" s="188"/>
      <c r="L42" s="188"/>
      <c r="M42" s="180"/>
      <c r="N42" s="180"/>
      <c r="O42" s="180"/>
      <c r="P42" s="180"/>
      <c r="Q42" s="180"/>
      <c r="R42" s="189"/>
    </row>
    <row r="43" spans="1:18" ht="15.75" customHeight="1" x14ac:dyDescent="0.2">
      <c r="A43" s="180"/>
      <c r="B43" s="183"/>
      <c r="C43" s="194" t="s">
        <v>140</v>
      </c>
      <c r="D43" s="185" t="s">
        <v>141</v>
      </c>
      <c r="E43" s="186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91"/>
      <c r="R43" s="191"/>
    </row>
    <row r="44" spans="1:18" s="141" customFormat="1" ht="15" customHeight="1" x14ac:dyDescent="0.2">
      <c r="A44" s="180"/>
      <c r="B44" s="183"/>
      <c r="C44" s="203"/>
      <c r="D44" s="209" t="s">
        <v>142</v>
      </c>
      <c r="E44" s="186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91"/>
      <c r="R44" s="191"/>
    </row>
    <row r="45" spans="1:18" s="64" customFormat="1" ht="20.25" customHeight="1" x14ac:dyDescent="0.2">
      <c r="A45" s="175">
        <v>2</v>
      </c>
      <c r="B45" s="176"/>
      <c r="C45" s="177" t="s">
        <v>136</v>
      </c>
      <c r="D45" s="178" t="s">
        <v>143</v>
      </c>
      <c r="E45" s="179" t="s">
        <v>107</v>
      </c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2"/>
      <c r="R45" s="182"/>
    </row>
    <row r="46" spans="1:18" s="64" customFormat="1" ht="16.5" customHeight="1" x14ac:dyDescent="0.2">
      <c r="A46" s="180"/>
      <c r="B46" s="183"/>
      <c r="C46" s="190" t="s">
        <v>112</v>
      </c>
      <c r="D46" s="185"/>
      <c r="E46" s="186" t="s">
        <v>109</v>
      </c>
      <c r="F46" s="180" t="s">
        <v>110</v>
      </c>
      <c r="G46" s="187" t="s">
        <v>111</v>
      </c>
      <c r="H46" s="180">
        <v>31.1</v>
      </c>
      <c r="I46" s="180">
        <v>1.41</v>
      </c>
      <c r="J46" s="180" t="s">
        <v>46</v>
      </c>
      <c r="K46" s="188">
        <f>L46</f>
        <v>74.815068119999992</v>
      </c>
      <c r="L46" s="188">
        <f>H46*I46*Q7/1000</f>
        <v>74.815068119999992</v>
      </c>
      <c r="M46" s="180"/>
      <c r="N46" s="180" t="s">
        <v>46</v>
      </c>
      <c r="O46" s="180" t="s">
        <v>46</v>
      </c>
      <c r="P46" s="180" t="s">
        <v>46</v>
      </c>
      <c r="Q46" s="180" t="s">
        <v>46</v>
      </c>
      <c r="R46" s="189">
        <f>L46/H46</f>
        <v>2.4056291999999995</v>
      </c>
    </row>
    <row r="47" spans="1:18" s="64" customFormat="1" ht="13.5" customHeight="1" x14ac:dyDescent="0.2">
      <c r="A47" s="180"/>
      <c r="B47" s="183"/>
      <c r="C47" s="184" t="s">
        <v>144</v>
      </c>
      <c r="D47" s="210" t="s">
        <v>145</v>
      </c>
      <c r="E47" s="186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91"/>
      <c r="R47" s="191"/>
    </row>
    <row r="48" spans="1:18" s="64" customFormat="1" ht="13.5" customHeight="1" x14ac:dyDescent="0.2">
      <c r="A48" s="180"/>
      <c r="B48" s="183"/>
      <c r="C48" s="184" t="s">
        <v>115</v>
      </c>
      <c r="D48" s="209"/>
      <c r="E48" s="186"/>
      <c r="F48" s="180"/>
      <c r="G48" s="193"/>
      <c r="H48" s="180"/>
      <c r="I48" s="180"/>
      <c r="J48" s="180"/>
      <c r="K48" s="180"/>
      <c r="L48" s="180"/>
      <c r="M48" s="180"/>
      <c r="N48" s="180"/>
      <c r="O48" s="180"/>
      <c r="P48" s="180"/>
      <c r="Q48" s="191"/>
      <c r="R48" s="191"/>
    </row>
    <row r="49" spans="1:18" s="64" customFormat="1" ht="13.5" customHeight="1" x14ac:dyDescent="0.2">
      <c r="A49" s="180"/>
      <c r="B49" s="183"/>
      <c r="C49" s="190"/>
      <c r="D49" s="194" t="s">
        <v>146</v>
      </c>
      <c r="E49" s="186"/>
      <c r="F49" s="180"/>
      <c r="G49" s="187"/>
      <c r="H49" s="180"/>
      <c r="I49" s="180"/>
      <c r="J49" s="180"/>
      <c r="K49" s="188"/>
      <c r="L49" s="188"/>
      <c r="M49" s="180"/>
      <c r="N49" s="180"/>
      <c r="O49" s="180"/>
      <c r="P49" s="180"/>
      <c r="Q49" s="180"/>
      <c r="R49" s="189"/>
    </row>
    <row r="50" spans="1:18" s="64" customFormat="1" ht="13.5" customHeight="1" x14ac:dyDescent="0.2">
      <c r="A50" s="180"/>
      <c r="B50" s="183"/>
      <c r="C50" s="203"/>
      <c r="D50" s="185" t="s">
        <v>141</v>
      </c>
      <c r="E50" s="186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91"/>
      <c r="R50" s="191"/>
    </row>
    <row r="51" spans="1:18" s="64" customFormat="1" ht="10.5" customHeight="1" x14ac:dyDescent="0.2">
      <c r="A51" s="180"/>
      <c r="B51" s="183"/>
      <c r="C51" s="203"/>
      <c r="D51" s="195" t="s">
        <v>147</v>
      </c>
      <c r="E51" s="186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91"/>
      <c r="R51" s="191"/>
    </row>
    <row r="52" spans="1:18" s="64" customFormat="1" ht="21" customHeight="1" x14ac:dyDescent="0.2">
      <c r="A52" s="631" t="s">
        <v>148</v>
      </c>
      <c r="B52" s="632"/>
      <c r="C52" s="632"/>
      <c r="D52" s="632"/>
      <c r="E52" s="633"/>
      <c r="F52" s="204"/>
      <c r="G52" s="204"/>
      <c r="H52" s="204"/>
      <c r="I52" s="204"/>
      <c r="J52" s="204"/>
      <c r="K52" s="205">
        <f>K39+K46</f>
        <v>136.51945709999998</v>
      </c>
      <c r="L52" s="205">
        <f>L39+L46</f>
        <v>136.51945709999998</v>
      </c>
      <c r="M52" s="211"/>
      <c r="N52" s="207"/>
      <c r="O52" s="207"/>
      <c r="P52" s="207"/>
      <c r="Q52" s="208"/>
      <c r="R52" s="208"/>
    </row>
    <row r="53" spans="1:18" s="64" customFormat="1" ht="17.25" customHeight="1" x14ac:dyDescent="0.2">
      <c r="A53" s="641" t="s">
        <v>149</v>
      </c>
      <c r="B53" s="642"/>
      <c r="C53" s="642"/>
      <c r="D53" s="642"/>
      <c r="E53" s="643"/>
      <c r="F53" s="204"/>
      <c r="G53" s="204"/>
      <c r="H53" s="204"/>
      <c r="I53" s="204"/>
      <c r="J53" s="204"/>
      <c r="K53" s="204"/>
      <c r="L53" s="212"/>
      <c r="M53" s="204"/>
      <c r="N53" s="204"/>
      <c r="O53" s="204"/>
      <c r="P53" s="204"/>
      <c r="Q53" s="213"/>
      <c r="R53" s="213"/>
    </row>
    <row r="54" spans="1:18" s="64" customFormat="1" ht="12" customHeight="1" x14ac:dyDescent="0.2">
      <c r="A54" s="214">
        <v>1</v>
      </c>
      <c r="B54" s="176"/>
      <c r="C54" s="177" t="s">
        <v>149</v>
      </c>
      <c r="D54" s="178" t="s">
        <v>143</v>
      </c>
      <c r="E54" s="179" t="s">
        <v>150</v>
      </c>
      <c r="F54" s="180"/>
      <c r="G54" s="180"/>
      <c r="H54" s="181"/>
      <c r="I54" s="181"/>
      <c r="J54" s="181"/>
      <c r="K54" s="181"/>
      <c r="L54" s="181"/>
      <c r="M54" s="181"/>
      <c r="N54" s="181"/>
      <c r="O54" s="181"/>
      <c r="P54" s="181"/>
      <c r="Q54" s="182"/>
      <c r="R54" s="182"/>
    </row>
    <row r="55" spans="1:18" s="64" customFormat="1" ht="13.5" customHeight="1" x14ac:dyDescent="0.2">
      <c r="A55" s="180"/>
      <c r="B55" s="183"/>
      <c r="C55" s="184" t="s">
        <v>151</v>
      </c>
      <c r="D55" s="215"/>
      <c r="E55" s="186" t="s">
        <v>152</v>
      </c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91"/>
      <c r="R55" s="191"/>
    </row>
    <row r="56" spans="1:18" s="64" customFormat="1" ht="15" customHeight="1" x14ac:dyDescent="0.2">
      <c r="A56" s="180"/>
      <c r="B56" s="183"/>
      <c r="C56" s="190" t="s">
        <v>153</v>
      </c>
      <c r="D56" s="186"/>
      <c r="E56" s="186" t="s">
        <v>154</v>
      </c>
      <c r="F56" s="180" t="s">
        <v>110</v>
      </c>
      <c r="G56" s="187" t="s">
        <v>155</v>
      </c>
      <c r="H56" s="180">
        <v>181.8</v>
      </c>
      <c r="I56" s="216">
        <v>0.70399999999999996</v>
      </c>
      <c r="J56" s="180" t="s">
        <v>46</v>
      </c>
      <c r="K56" s="188">
        <f>L56</f>
        <v>218.36152166400001</v>
      </c>
      <c r="L56" s="188">
        <f>H56*I56*Q7/1000</f>
        <v>218.36152166400001</v>
      </c>
      <c r="M56" s="180"/>
      <c r="N56" s="180" t="s">
        <v>46</v>
      </c>
      <c r="O56" s="180" t="s">
        <v>46</v>
      </c>
      <c r="P56" s="180" t="s">
        <v>46</v>
      </c>
      <c r="Q56" s="180" t="s">
        <v>46</v>
      </c>
      <c r="R56" s="189">
        <f>L56/H56</f>
        <v>1.20110848</v>
      </c>
    </row>
    <row r="57" spans="1:18" s="64" customFormat="1" ht="15" customHeight="1" x14ac:dyDescent="0.2">
      <c r="A57" s="180"/>
      <c r="B57" s="183"/>
      <c r="C57" s="184" t="s">
        <v>156</v>
      </c>
      <c r="D57" s="209"/>
      <c r="E57" s="186"/>
      <c r="F57" s="180"/>
      <c r="G57" s="193"/>
      <c r="H57" s="180"/>
      <c r="I57" s="180"/>
      <c r="J57" s="180"/>
      <c r="K57" s="180"/>
      <c r="L57" s="180"/>
      <c r="M57" s="180"/>
      <c r="N57" s="180"/>
      <c r="O57" s="180"/>
      <c r="P57" s="180"/>
      <c r="Q57" s="191"/>
      <c r="R57" s="191"/>
    </row>
    <row r="58" spans="1:18" s="64" customFormat="1" ht="15" customHeight="1" x14ac:dyDescent="0.2">
      <c r="A58" s="180"/>
      <c r="B58" s="183"/>
      <c r="C58" s="184" t="s">
        <v>157</v>
      </c>
      <c r="D58" s="217"/>
      <c r="E58" s="186"/>
      <c r="F58" s="180"/>
      <c r="G58" s="187"/>
      <c r="H58" s="180"/>
      <c r="I58" s="216"/>
      <c r="J58" s="180"/>
      <c r="K58" s="188"/>
      <c r="L58" s="188"/>
      <c r="M58" s="180"/>
      <c r="N58" s="180"/>
      <c r="O58" s="180"/>
      <c r="P58" s="180"/>
      <c r="Q58" s="180"/>
      <c r="R58" s="189"/>
    </row>
    <row r="59" spans="1:18" s="64" customFormat="1" ht="15" customHeight="1" x14ac:dyDescent="0.2">
      <c r="A59" s="180"/>
      <c r="B59" s="183"/>
      <c r="C59" s="184" t="s">
        <v>158</v>
      </c>
      <c r="D59" s="217"/>
      <c r="E59" s="186"/>
      <c r="F59" s="180"/>
      <c r="G59" s="187"/>
      <c r="H59" s="180"/>
      <c r="I59" s="180"/>
      <c r="J59" s="180"/>
      <c r="K59" s="188"/>
      <c r="L59" s="188"/>
      <c r="M59" s="180"/>
      <c r="N59" s="180"/>
      <c r="O59" s="180"/>
      <c r="P59" s="180"/>
      <c r="Q59" s="180"/>
      <c r="R59" s="189"/>
    </row>
    <row r="60" spans="1:18" s="64" customFormat="1" ht="15" customHeight="1" x14ac:dyDescent="0.2">
      <c r="A60" s="180"/>
      <c r="B60" s="183"/>
      <c r="C60" s="184" t="s">
        <v>159</v>
      </c>
      <c r="D60" s="185" t="s">
        <v>160</v>
      </c>
      <c r="E60" s="186"/>
      <c r="F60" s="180"/>
      <c r="G60" s="180"/>
      <c r="H60" s="180"/>
      <c r="I60" s="180"/>
      <c r="J60" s="180"/>
      <c r="K60" s="188"/>
      <c r="L60" s="188"/>
      <c r="M60" s="180"/>
      <c r="N60" s="180"/>
      <c r="O60" s="180"/>
      <c r="P60" s="180"/>
      <c r="Q60" s="191"/>
      <c r="R60" s="191"/>
    </row>
    <row r="61" spans="1:18" s="64" customFormat="1" ht="11.25" customHeight="1" x14ac:dyDescent="0.2">
      <c r="A61" s="180"/>
      <c r="B61" s="183"/>
      <c r="C61" s="184"/>
      <c r="D61" s="194" t="s">
        <v>161</v>
      </c>
      <c r="E61" s="186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91"/>
      <c r="R61" s="191"/>
    </row>
    <row r="62" spans="1:18" s="64" customFormat="1" ht="15" customHeight="1" x14ac:dyDescent="0.2">
      <c r="A62" s="180"/>
      <c r="B62" s="183"/>
      <c r="C62" s="184"/>
      <c r="D62" s="209" t="s">
        <v>162</v>
      </c>
      <c r="E62" s="186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91"/>
      <c r="R62" s="191"/>
    </row>
    <row r="63" spans="1:18" s="64" customFormat="1" ht="15" customHeight="1" x14ac:dyDescent="0.2">
      <c r="A63" s="180"/>
      <c r="B63" s="183"/>
      <c r="C63" s="184"/>
      <c r="D63" s="185" t="s">
        <v>163</v>
      </c>
      <c r="E63" s="186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91"/>
      <c r="R63" s="191"/>
    </row>
    <row r="64" spans="1:18" s="64" customFormat="1" ht="15" customHeight="1" x14ac:dyDescent="0.2">
      <c r="A64" s="180"/>
      <c r="B64" s="183"/>
      <c r="C64" s="203"/>
      <c r="D64" s="194" t="s">
        <v>164</v>
      </c>
      <c r="E64" s="186" t="s">
        <v>165</v>
      </c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91"/>
      <c r="R64" s="191"/>
    </row>
    <row r="65" spans="1:18" s="64" customFormat="1" ht="15" customHeight="1" x14ac:dyDescent="0.2">
      <c r="A65" s="180"/>
      <c r="B65" s="183"/>
      <c r="C65" s="203"/>
      <c r="D65" s="209" t="s">
        <v>166</v>
      </c>
      <c r="E65" s="186"/>
      <c r="F65" s="218"/>
      <c r="G65" s="218"/>
      <c r="H65" s="180"/>
      <c r="I65" s="180"/>
      <c r="J65" s="180"/>
      <c r="K65" s="180"/>
      <c r="L65" s="180"/>
      <c r="M65" s="180"/>
      <c r="N65" s="180"/>
      <c r="O65" s="180"/>
      <c r="P65" s="180"/>
      <c r="Q65" s="191"/>
      <c r="R65" s="191"/>
    </row>
    <row r="66" spans="1:18" s="64" customFormat="1" ht="17.25" customHeight="1" x14ac:dyDescent="0.2">
      <c r="A66" s="175">
        <v>2</v>
      </c>
      <c r="B66" s="176"/>
      <c r="C66" s="177" t="s">
        <v>167</v>
      </c>
      <c r="D66" s="178" t="s">
        <v>143</v>
      </c>
      <c r="E66" s="179" t="s">
        <v>107</v>
      </c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2"/>
      <c r="R66" s="182"/>
    </row>
    <row r="67" spans="1:18" s="64" customFormat="1" ht="15.75" customHeight="1" x14ac:dyDescent="0.2">
      <c r="A67" s="180"/>
      <c r="B67" s="183"/>
      <c r="C67" s="184" t="s">
        <v>151</v>
      </c>
      <c r="D67" s="185"/>
      <c r="E67" s="186" t="s">
        <v>109</v>
      </c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91"/>
      <c r="R67" s="191"/>
    </row>
    <row r="68" spans="1:18" s="64" customFormat="1" ht="15" customHeight="1" x14ac:dyDescent="0.2">
      <c r="A68" s="180"/>
      <c r="B68" s="183"/>
      <c r="C68" s="190" t="s">
        <v>168</v>
      </c>
      <c r="D68" s="186">
        <v>0.1</v>
      </c>
      <c r="E68" s="186"/>
      <c r="F68" s="180" t="s">
        <v>110</v>
      </c>
      <c r="G68" s="187" t="s">
        <v>111</v>
      </c>
      <c r="H68" s="180">
        <v>10.3</v>
      </c>
      <c r="I68" s="180">
        <v>1.41</v>
      </c>
      <c r="J68" s="180" t="s">
        <v>46</v>
      </c>
      <c r="K68" s="188">
        <f>L68</f>
        <v>24.777980759999998</v>
      </c>
      <c r="L68" s="188">
        <f>H68*I68*Q7/1000</f>
        <v>24.777980759999998</v>
      </c>
      <c r="M68" s="180"/>
      <c r="N68" s="180" t="s">
        <v>46</v>
      </c>
      <c r="O68" s="180" t="s">
        <v>46</v>
      </c>
      <c r="P68" s="180" t="s">
        <v>46</v>
      </c>
      <c r="Q68" s="180" t="s">
        <v>46</v>
      </c>
      <c r="R68" s="189">
        <f>L68/H68</f>
        <v>2.4056291999999995</v>
      </c>
    </row>
    <row r="69" spans="1:18" s="64" customFormat="1" ht="9.75" customHeight="1" x14ac:dyDescent="0.2">
      <c r="A69" s="180"/>
      <c r="B69" s="183"/>
      <c r="C69" s="184" t="s">
        <v>125</v>
      </c>
      <c r="D69" s="209"/>
      <c r="E69" s="186"/>
      <c r="F69" s="180"/>
      <c r="G69" s="193"/>
      <c r="H69" s="180"/>
      <c r="I69" s="180"/>
      <c r="J69" s="180"/>
      <c r="K69" s="180"/>
      <c r="L69" s="180"/>
      <c r="M69" s="180"/>
      <c r="N69" s="180"/>
      <c r="O69" s="180"/>
      <c r="P69" s="180"/>
      <c r="Q69" s="191"/>
      <c r="R69" s="191"/>
    </row>
    <row r="70" spans="1:18" s="64" customFormat="1" ht="13.5" customHeight="1" x14ac:dyDescent="0.2">
      <c r="A70" s="180"/>
      <c r="B70" s="183"/>
      <c r="C70" s="184" t="s">
        <v>169</v>
      </c>
      <c r="D70" s="209">
        <v>0.8</v>
      </c>
      <c r="E70" s="186"/>
      <c r="F70" s="180"/>
      <c r="G70" s="187"/>
      <c r="H70" s="180"/>
      <c r="I70" s="180"/>
      <c r="J70" s="180"/>
      <c r="K70" s="188"/>
      <c r="L70" s="188"/>
      <c r="M70" s="180"/>
      <c r="N70" s="180"/>
      <c r="O70" s="180"/>
      <c r="P70" s="180"/>
      <c r="Q70" s="180"/>
      <c r="R70" s="189"/>
    </row>
    <row r="71" spans="1:18" s="64" customFormat="1" ht="13.5" customHeight="1" x14ac:dyDescent="0.2">
      <c r="A71" s="180"/>
      <c r="B71" s="183"/>
      <c r="C71" s="190" t="s">
        <v>170</v>
      </c>
      <c r="D71" s="194" t="s">
        <v>171</v>
      </c>
      <c r="E71" s="186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91"/>
      <c r="R71" s="191"/>
    </row>
    <row r="72" spans="1:18" s="64" customFormat="1" ht="9.75" customHeight="1" x14ac:dyDescent="0.2">
      <c r="A72" s="180"/>
      <c r="B72" s="183"/>
      <c r="C72" s="184"/>
      <c r="D72" s="185" t="s">
        <v>116</v>
      </c>
      <c r="E72" s="186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91"/>
      <c r="R72" s="191"/>
    </row>
    <row r="73" spans="1:18" s="64" customFormat="1" ht="9.75" customHeight="1" x14ac:dyDescent="0.2">
      <c r="A73" s="218"/>
      <c r="B73" s="219"/>
      <c r="C73" s="220"/>
      <c r="D73" s="195" t="s">
        <v>172</v>
      </c>
      <c r="E73" s="221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22"/>
      <c r="R73" s="222"/>
    </row>
    <row r="74" spans="1:18" s="64" customFormat="1" ht="15.75" customHeight="1" x14ac:dyDescent="0.2">
      <c r="A74" s="175">
        <v>3</v>
      </c>
      <c r="B74" s="176"/>
      <c r="C74" s="177" t="s">
        <v>167</v>
      </c>
      <c r="D74" s="178" t="s">
        <v>173</v>
      </c>
      <c r="E74" s="179" t="s">
        <v>107</v>
      </c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2"/>
      <c r="R74" s="182"/>
    </row>
    <row r="75" spans="1:18" s="64" customFormat="1" ht="18" customHeight="1" x14ac:dyDescent="0.2">
      <c r="A75" s="180"/>
      <c r="B75" s="183"/>
      <c r="C75" s="184" t="s">
        <v>151</v>
      </c>
      <c r="D75" s="185"/>
      <c r="E75" s="186" t="s">
        <v>109</v>
      </c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91"/>
      <c r="R75" s="191"/>
    </row>
    <row r="76" spans="1:18" s="64" customFormat="1" ht="17.25" customHeight="1" x14ac:dyDescent="0.2">
      <c r="A76" s="180"/>
      <c r="B76" s="183"/>
      <c r="C76" s="190" t="s">
        <v>174</v>
      </c>
      <c r="D76" s="186">
        <v>0.1</v>
      </c>
      <c r="E76" s="186"/>
      <c r="F76" s="180" t="s">
        <v>110</v>
      </c>
      <c r="G76" s="187" t="s">
        <v>111</v>
      </c>
      <c r="H76" s="180">
        <v>18.100000000000001</v>
      </c>
      <c r="I76" s="180">
        <v>1.41</v>
      </c>
      <c r="J76" s="180" t="s">
        <v>46</v>
      </c>
      <c r="K76" s="188">
        <f>L76</f>
        <v>43.541888520000001</v>
      </c>
      <c r="L76" s="188">
        <f>H76*I76*Q7/1000</f>
        <v>43.541888520000001</v>
      </c>
      <c r="M76" s="180"/>
      <c r="N76" s="180" t="s">
        <v>46</v>
      </c>
      <c r="O76" s="180" t="s">
        <v>46</v>
      </c>
      <c r="P76" s="180" t="s">
        <v>46</v>
      </c>
      <c r="Q76" s="180" t="s">
        <v>46</v>
      </c>
      <c r="R76" s="189">
        <f>L76/H76</f>
        <v>2.4056291999999999</v>
      </c>
    </row>
    <row r="77" spans="1:18" s="64" customFormat="1" ht="9.75" customHeight="1" x14ac:dyDescent="0.2">
      <c r="A77" s="180"/>
      <c r="B77" s="183"/>
      <c r="C77" s="184" t="s">
        <v>125</v>
      </c>
      <c r="D77" s="209"/>
      <c r="E77" s="186"/>
      <c r="F77" s="180"/>
      <c r="G77" s="193"/>
      <c r="H77" s="180"/>
      <c r="I77" s="180"/>
      <c r="J77" s="180"/>
      <c r="K77" s="180"/>
      <c r="L77" s="180"/>
      <c r="M77" s="180"/>
      <c r="N77" s="180"/>
      <c r="O77" s="180"/>
      <c r="P77" s="180"/>
      <c r="Q77" s="191"/>
      <c r="R77" s="191"/>
    </row>
    <row r="78" spans="1:18" s="64" customFormat="1" ht="9.75" customHeight="1" x14ac:dyDescent="0.2">
      <c r="A78" s="180"/>
      <c r="B78" s="183"/>
      <c r="C78" s="184" t="s">
        <v>175</v>
      </c>
      <c r="D78" s="209">
        <v>0.6</v>
      </c>
      <c r="E78" s="186"/>
      <c r="F78" s="180"/>
      <c r="G78" s="187"/>
      <c r="H78" s="180"/>
      <c r="I78" s="180"/>
      <c r="J78" s="180"/>
      <c r="K78" s="188"/>
      <c r="L78" s="188"/>
      <c r="M78" s="180"/>
      <c r="N78" s="180"/>
      <c r="O78" s="180"/>
      <c r="P78" s="180"/>
      <c r="Q78" s="180"/>
      <c r="R78" s="189"/>
    </row>
    <row r="79" spans="1:18" s="64" customFormat="1" ht="9.75" customHeight="1" x14ac:dyDescent="0.2">
      <c r="A79" s="180"/>
      <c r="B79" s="183"/>
      <c r="C79" s="190"/>
      <c r="D79" s="194" t="s">
        <v>176</v>
      </c>
      <c r="E79" s="186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91"/>
      <c r="R79" s="191"/>
    </row>
    <row r="80" spans="1:18" s="64" customFormat="1" ht="9.75" customHeight="1" x14ac:dyDescent="0.2">
      <c r="A80" s="180"/>
      <c r="B80" s="183"/>
      <c r="C80" s="184"/>
      <c r="D80" s="185" t="s">
        <v>141</v>
      </c>
      <c r="E80" s="186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91"/>
      <c r="R80" s="191"/>
    </row>
    <row r="81" spans="1:18" s="64" customFormat="1" ht="12.75" customHeight="1" x14ac:dyDescent="0.2">
      <c r="A81" s="218"/>
      <c r="B81" s="219"/>
      <c r="C81" s="220"/>
      <c r="D81" s="195" t="s">
        <v>177</v>
      </c>
      <c r="E81" s="221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22"/>
      <c r="R81" s="222"/>
    </row>
    <row r="82" spans="1:18" s="64" customFormat="1" ht="33.75" customHeight="1" x14ac:dyDescent="0.2">
      <c r="A82" s="175">
        <v>4</v>
      </c>
      <c r="B82" s="176"/>
      <c r="C82" s="223" t="s">
        <v>178</v>
      </c>
      <c r="D82" s="224" t="s">
        <v>143</v>
      </c>
      <c r="E82" s="225" t="s">
        <v>179</v>
      </c>
      <c r="F82" s="180"/>
      <c r="G82" s="180"/>
      <c r="H82" s="181"/>
      <c r="I82" s="181"/>
      <c r="J82" s="181"/>
      <c r="K82" s="181"/>
      <c r="L82" s="181"/>
      <c r="M82" s="181"/>
      <c r="N82" s="181"/>
      <c r="O82" s="181"/>
      <c r="P82" s="181"/>
      <c r="Q82" s="182"/>
      <c r="R82" s="182"/>
    </row>
    <row r="83" spans="1:18" s="64" customFormat="1" ht="13.5" customHeight="1" x14ac:dyDescent="0.2">
      <c r="A83" s="180"/>
      <c r="B83" s="183"/>
      <c r="C83" s="190" t="s">
        <v>180</v>
      </c>
      <c r="D83" s="185"/>
      <c r="E83" s="186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0"/>
      <c r="Q83" s="191"/>
      <c r="R83" s="191"/>
    </row>
    <row r="84" spans="1:18" s="64" customFormat="1" ht="18" customHeight="1" x14ac:dyDescent="0.2">
      <c r="A84" s="180"/>
      <c r="B84" s="183"/>
      <c r="C84" s="184" t="s">
        <v>125</v>
      </c>
      <c r="D84" s="186"/>
      <c r="E84" s="186"/>
      <c r="F84" s="180" t="s">
        <v>110</v>
      </c>
      <c r="G84" s="187" t="s">
        <v>111</v>
      </c>
      <c r="H84" s="180">
        <v>38.79</v>
      </c>
      <c r="I84" s="180">
        <v>1.41</v>
      </c>
      <c r="J84" s="180" t="s">
        <v>46</v>
      </c>
      <c r="K84" s="188">
        <f>L84</f>
        <v>93.314356667999974</v>
      </c>
      <c r="L84" s="188">
        <f>H84*I84*Q7/1000</f>
        <v>93.314356667999974</v>
      </c>
      <c r="M84" s="180"/>
      <c r="N84" s="180" t="s">
        <v>46</v>
      </c>
      <c r="O84" s="180" t="s">
        <v>46</v>
      </c>
      <c r="P84" s="180" t="s">
        <v>46</v>
      </c>
      <c r="Q84" s="180" t="s">
        <v>46</v>
      </c>
      <c r="R84" s="189">
        <f>L84/H84</f>
        <v>2.4056291999999995</v>
      </c>
    </row>
    <row r="85" spans="1:18" s="64" customFormat="1" ht="15.75" customHeight="1" x14ac:dyDescent="0.2">
      <c r="A85" s="180"/>
      <c r="B85" s="183"/>
      <c r="C85" s="184" t="s">
        <v>181</v>
      </c>
      <c r="D85" s="226" t="s">
        <v>182</v>
      </c>
      <c r="E85" s="186"/>
      <c r="F85" s="180"/>
      <c r="G85" s="193"/>
      <c r="H85" s="180"/>
      <c r="I85" s="180"/>
      <c r="J85" s="180"/>
      <c r="K85" s="180"/>
      <c r="L85" s="180"/>
      <c r="M85" s="180"/>
      <c r="N85" s="180"/>
      <c r="O85" s="180"/>
      <c r="P85" s="180"/>
      <c r="Q85" s="191"/>
      <c r="R85" s="191"/>
    </row>
    <row r="86" spans="1:18" s="64" customFormat="1" x14ac:dyDescent="0.2">
      <c r="A86" s="180"/>
      <c r="B86" s="183"/>
      <c r="C86" s="184" t="s">
        <v>183</v>
      </c>
      <c r="D86" s="185" t="s">
        <v>184</v>
      </c>
      <c r="E86" s="186"/>
      <c r="F86" s="180"/>
      <c r="G86" s="180"/>
      <c r="H86" s="227"/>
      <c r="I86" s="180"/>
      <c r="J86" s="180"/>
      <c r="K86" s="180"/>
      <c r="L86" s="180"/>
      <c r="M86" s="180"/>
      <c r="N86" s="180"/>
      <c r="O86" s="180"/>
      <c r="P86" s="180"/>
      <c r="Q86" s="191"/>
      <c r="R86" s="191"/>
    </row>
    <row r="87" spans="1:18" s="64" customFormat="1" ht="15.75" customHeight="1" x14ac:dyDescent="0.2">
      <c r="A87" s="180"/>
      <c r="B87" s="183"/>
      <c r="C87" s="184" t="s">
        <v>185</v>
      </c>
      <c r="D87" s="209" t="s">
        <v>186</v>
      </c>
      <c r="E87" s="186"/>
      <c r="F87" s="180"/>
      <c r="G87" s="180"/>
      <c r="H87" s="227"/>
      <c r="I87" s="180"/>
      <c r="J87" s="180"/>
      <c r="K87" s="180"/>
      <c r="L87" s="180"/>
      <c r="M87" s="180"/>
      <c r="N87" s="180"/>
      <c r="O87" s="217"/>
      <c r="P87" s="180"/>
      <c r="Q87" s="191"/>
      <c r="R87" s="191"/>
    </row>
    <row r="88" spans="1:18" s="64" customFormat="1" ht="15" x14ac:dyDescent="0.25">
      <c r="A88" s="180"/>
      <c r="B88" s="183"/>
      <c r="C88" s="194" t="s">
        <v>187</v>
      </c>
      <c r="D88" s="185" t="s">
        <v>188</v>
      </c>
      <c r="E88" s="209" t="s">
        <v>189</v>
      </c>
      <c r="F88" s="180"/>
      <c r="G88" s="180"/>
      <c r="H88" s="227"/>
      <c r="I88" s="180"/>
      <c r="J88" s="180"/>
      <c r="K88" s="180"/>
      <c r="L88" s="180"/>
      <c r="M88" s="180"/>
      <c r="N88" s="180"/>
      <c r="O88" s="217"/>
      <c r="P88" s="180"/>
      <c r="Q88" s="191"/>
      <c r="R88" s="191"/>
    </row>
    <row r="89" spans="1:18" s="64" customFormat="1" x14ac:dyDescent="0.2">
      <c r="A89" s="180"/>
      <c r="B89" s="183"/>
      <c r="C89" s="194" t="s">
        <v>190</v>
      </c>
      <c r="D89" s="209" t="s">
        <v>191</v>
      </c>
      <c r="E89" s="186"/>
      <c r="F89" s="218"/>
      <c r="G89" s="218"/>
      <c r="H89" s="227"/>
      <c r="I89" s="180"/>
      <c r="J89" s="180"/>
      <c r="K89" s="180"/>
      <c r="L89" s="180"/>
      <c r="M89" s="180"/>
      <c r="N89" s="180"/>
      <c r="O89" s="217"/>
      <c r="P89" s="180"/>
      <c r="Q89" s="191"/>
      <c r="R89" s="191"/>
    </row>
    <row r="90" spans="1:18" s="64" customFormat="1" ht="23.25" customHeight="1" x14ac:dyDescent="0.2">
      <c r="A90" s="175">
        <v>5</v>
      </c>
      <c r="B90" s="176"/>
      <c r="C90" s="228" t="s">
        <v>149</v>
      </c>
      <c r="D90" s="178" t="s">
        <v>143</v>
      </c>
      <c r="E90" s="179" t="s">
        <v>107</v>
      </c>
      <c r="F90" s="180"/>
      <c r="G90" s="180"/>
      <c r="H90" s="180"/>
      <c r="I90" s="181"/>
      <c r="J90" s="181"/>
      <c r="K90" s="181"/>
      <c r="L90" s="181"/>
      <c r="M90" s="181"/>
      <c r="N90" s="181"/>
      <c r="O90" s="181"/>
      <c r="P90" s="181"/>
      <c r="Q90" s="182"/>
      <c r="R90" s="182"/>
    </row>
    <row r="91" spans="1:18" s="64" customFormat="1" ht="20.25" customHeight="1" x14ac:dyDescent="0.2">
      <c r="A91" s="180"/>
      <c r="B91" s="183"/>
      <c r="C91" s="190" t="s">
        <v>192</v>
      </c>
      <c r="D91" s="185"/>
      <c r="E91" s="186" t="s">
        <v>109</v>
      </c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91"/>
      <c r="R91" s="191"/>
    </row>
    <row r="92" spans="1:18" s="64" customFormat="1" ht="17.25" customHeight="1" x14ac:dyDescent="0.2">
      <c r="A92" s="180"/>
      <c r="B92" s="183"/>
      <c r="C92" s="184" t="s">
        <v>125</v>
      </c>
      <c r="D92" s="226" t="s">
        <v>193</v>
      </c>
      <c r="E92" s="186"/>
      <c r="F92" s="180" t="s">
        <v>110</v>
      </c>
      <c r="G92" s="187" t="s">
        <v>111</v>
      </c>
      <c r="H92" s="180">
        <v>56.4</v>
      </c>
      <c r="I92" s="180">
        <v>1.41</v>
      </c>
      <c r="J92" s="180" t="s">
        <v>46</v>
      </c>
      <c r="K92" s="188">
        <f>L92</f>
        <v>135.67748687999998</v>
      </c>
      <c r="L92" s="188">
        <f>H92*I92*Q7/1000</f>
        <v>135.67748687999998</v>
      </c>
      <c r="M92" s="180"/>
      <c r="N92" s="180" t="s">
        <v>46</v>
      </c>
      <c r="O92" s="180" t="s">
        <v>46</v>
      </c>
      <c r="P92" s="180" t="s">
        <v>46</v>
      </c>
      <c r="Q92" s="180" t="s">
        <v>46</v>
      </c>
      <c r="R92" s="189">
        <f>L92/H92</f>
        <v>2.4056291999999995</v>
      </c>
    </row>
    <row r="93" spans="1:18" s="64" customFormat="1" ht="15" customHeight="1" x14ac:dyDescent="0.2">
      <c r="A93" s="180"/>
      <c r="B93" s="183"/>
      <c r="C93" s="184" t="s">
        <v>194</v>
      </c>
      <c r="D93" s="209"/>
      <c r="E93" s="186"/>
      <c r="F93" s="180"/>
      <c r="G93" s="193"/>
      <c r="H93" s="180"/>
      <c r="I93" s="180"/>
      <c r="J93" s="180"/>
      <c r="K93" s="180"/>
      <c r="L93" s="180"/>
      <c r="M93" s="180"/>
      <c r="N93" s="180"/>
      <c r="O93" s="180"/>
      <c r="P93" s="180"/>
      <c r="Q93" s="191"/>
      <c r="R93" s="191"/>
    </row>
    <row r="94" spans="1:18" s="64" customFormat="1" ht="12" customHeight="1" x14ac:dyDescent="0.2">
      <c r="A94" s="180"/>
      <c r="B94" s="183"/>
      <c r="C94" s="190" t="s">
        <v>170</v>
      </c>
      <c r="D94" s="185" t="s">
        <v>116</v>
      </c>
      <c r="E94" s="186"/>
      <c r="F94" s="180"/>
      <c r="G94" s="187"/>
      <c r="H94" s="180"/>
      <c r="I94" s="180"/>
      <c r="J94" s="180"/>
      <c r="K94" s="188"/>
      <c r="L94" s="188"/>
      <c r="M94" s="180"/>
      <c r="N94" s="180"/>
      <c r="O94" s="180"/>
      <c r="P94" s="180"/>
      <c r="Q94" s="180"/>
      <c r="R94" s="189"/>
    </row>
    <row r="95" spans="1:18" s="64" customFormat="1" ht="15.75" customHeight="1" x14ac:dyDescent="0.2">
      <c r="A95" s="180"/>
      <c r="B95" s="183"/>
      <c r="C95" s="194" t="s">
        <v>195</v>
      </c>
      <c r="D95" s="209" t="s">
        <v>196</v>
      </c>
      <c r="E95" s="186"/>
      <c r="F95" s="180"/>
      <c r="G95" s="180"/>
      <c r="H95" s="227"/>
      <c r="I95" s="180"/>
      <c r="J95" s="180"/>
      <c r="K95" s="180"/>
      <c r="L95" s="180"/>
      <c r="M95" s="180"/>
      <c r="N95" s="180"/>
      <c r="O95" s="180"/>
      <c r="P95" s="180"/>
      <c r="Q95" s="191"/>
      <c r="R95" s="191"/>
    </row>
    <row r="96" spans="1:18" s="81" customFormat="1" ht="21.75" customHeight="1" x14ac:dyDescent="0.2">
      <c r="A96" s="229"/>
      <c r="B96" s="229"/>
      <c r="C96" s="230"/>
      <c r="D96" s="231" t="s">
        <v>197</v>
      </c>
      <c r="E96" s="232"/>
      <c r="F96" s="233"/>
      <c r="G96" s="233"/>
      <c r="H96" s="233"/>
      <c r="I96" s="233"/>
      <c r="J96" s="233"/>
      <c r="K96" s="234">
        <f>SUM(K56:K95)</f>
        <v>515.67323449199989</v>
      </c>
      <c r="L96" s="234">
        <f>SUM(L56:L95)</f>
        <v>515.67323449199989</v>
      </c>
      <c r="M96" s="233"/>
      <c r="N96" s="229"/>
      <c r="O96" s="229"/>
      <c r="P96" s="229"/>
      <c r="Q96" s="229"/>
      <c r="R96" s="235"/>
    </row>
    <row r="97" spans="1:18" s="64" customFormat="1" ht="15" customHeight="1" x14ac:dyDescent="0.2">
      <c r="A97" s="181"/>
      <c r="B97" s="176"/>
      <c r="C97" s="236"/>
      <c r="D97" s="237" t="s">
        <v>198</v>
      </c>
      <c r="E97" s="238"/>
      <c r="F97" s="239"/>
      <c r="G97" s="239"/>
      <c r="H97" s="239"/>
      <c r="I97" s="239"/>
      <c r="J97" s="239"/>
      <c r="K97" s="240"/>
      <c r="L97" s="240"/>
      <c r="M97" s="239"/>
      <c r="N97" s="239"/>
      <c r="O97" s="239"/>
      <c r="P97" s="239"/>
      <c r="Q97" s="239"/>
      <c r="R97" s="241"/>
    </row>
    <row r="98" spans="1:18" s="64" customFormat="1" ht="15" customHeight="1" x14ac:dyDescent="0.2">
      <c r="A98" s="242">
        <v>1</v>
      </c>
      <c r="B98" s="176"/>
      <c r="C98" s="177" t="s">
        <v>198</v>
      </c>
      <c r="D98" s="178"/>
      <c r="E98" s="179" t="s">
        <v>150</v>
      </c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2"/>
      <c r="R98" s="182"/>
    </row>
    <row r="99" spans="1:18" s="64" customFormat="1" ht="14.25" customHeight="1" x14ac:dyDescent="0.2">
      <c r="A99" s="180"/>
      <c r="B99" s="183"/>
      <c r="C99" s="184"/>
      <c r="D99" s="215">
        <v>1.2</v>
      </c>
      <c r="E99" s="186" t="s">
        <v>152</v>
      </c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80"/>
      <c r="Q99" s="191"/>
      <c r="R99" s="191"/>
    </row>
    <row r="100" spans="1:18" s="64" customFormat="1" ht="12" customHeight="1" x14ac:dyDescent="0.2">
      <c r="A100" s="180"/>
      <c r="B100" s="183"/>
      <c r="C100" s="190" t="s">
        <v>153</v>
      </c>
      <c r="D100" s="186"/>
      <c r="E100" s="186" t="s">
        <v>154</v>
      </c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91"/>
      <c r="R100" s="191"/>
    </row>
    <row r="101" spans="1:18" s="64" customFormat="1" ht="13.5" customHeight="1" x14ac:dyDescent="0.2">
      <c r="A101" s="180"/>
      <c r="B101" s="183"/>
      <c r="C101" s="184" t="s">
        <v>125</v>
      </c>
      <c r="D101" s="185"/>
      <c r="E101" s="186"/>
      <c r="F101" s="180" t="s">
        <v>110</v>
      </c>
      <c r="G101" s="187" t="s">
        <v>155</v>
      </c>
      <c r="H101" s="180">
        <v>90</v>
      </c>
      <c r="I101" s="180">
        <v>0.70399999999999996</v>
      </c>
      <c r="J101" s="180" t="s">
        <v>46</v>
      </c>
      <c r="K101" s="188">
        <f>L101</f>
        <v>108.09976319999998</v>
      </c>
      <c r="L101" s="188">
        <f>H101*I101*Q7/1000</f>
        <v>108.09976319999998</v>
      </c>
      <c r="M101" s="180"/>
      <c r="N101" s="180" t="s">
        <v>46</v>
      </c>
      <c r="O101" s="180" t="s">
        <v>46</v>
      </c>
      <c r="P101" s="180" t="s">
        <v>46</v>
      </c>
      <c r="Q101" s="180" t="s">
        <v>46</v>
      </c>
      <c r="R101" s="189">
        <f>L101/H101</f>
        <v>1.2011084799999998</v>
      </c>
    </row>
    <row r="102" spans="1:18" s="64" customFormat="1" ht="19.5" customHeight="1" x14ac:dyDescent="0.2">
      <c r="A102" s="180"/>
      <c r="B102" s="183"/>
      <c r="C102" s="184" t="s">
        <v>199</v>
      </c>
      <c r="D102" s="217"/>
      <c r="E102" s="186"/>
      <c r="F102" s="180"/>
      <c r="G102" s="187"/>
      <c r="H102" s="180"/>
      <c r="I102" s="180"/>
      <c r="J102" s="180"/>
      <c r="K102" s="188"/>
      <c r="L102" s="188"/>
      <c r="M102" s="180"/>
      <c r="N102" s="180"/>
      <c r="O102" s="180"/>
      <c r="P102" s="180"/>
      <c r="Q102" s="180"/>
      <c r="R102" s="189"/>
    </row>
    <row r="103" spans="1:18" ht="16.5" customHeight="1" x14ac:dyDescent="0.2">
      <c r="A103" s="180"/>
      <c r="B103" s="183"/>
      <c r="C103" s="194" t="s">
        <v>200</v>
      </c>
      <c r="D103" s="185" t="s">
        <v>201</v>
      </c>
      <c r="E103" s="186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91"/>
      <c r="R103" s="191"/>
    </row>
    <row r="104" spans="1:18" s="64" customFormat="1" ht="13.5" customHeight="1" x14ac:dyDescent="0.2">
      <c r="A104" s="180"/>
      <c r="B104" s="183"/>
      <c r="C104" s="203"/>
      <c r="D104" s="209" t="s">
        <v>202</v>
      </c>
      <c r="E104" s="186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191"/>
      <c r="R104" s="191"/>
    </row>
    <row r="105" spans="1:18" s="64" customFormat="1" ht="11.25" customHeight="1" x14ac:dyDescent="0.2">
      <c r="A105" s="175">
        <v>2</v>
      </c>
      <c r="B105" s="176"/>
      <c r="C105" s="177" t="s">
        <v>198</v>
      </c>
      <c r="D105" s="178" t="s">
        <v>143</v>
      </c>
      <c r="E105" s="179" t="s">
        <v>107</v>
      </c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2"/>
      <c r="R105" s="182"/>
    </row>
    <row r="106" spans="1:18" s="64" customFormat="1" ht="14.25" customHeight="1" x14ac:dyDescent="0.2">
      <c r="A106" s="180"/>
      <c r="B106" s="183"/>
      <c r="C106" s="190" t="s">
        <v>203</v>
      </c>
      <c r="D106" s="185"/>
      <c r="E106" s="186" t="s">
        <v>109</v>
      </c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0"/>
      <c r="Q106" s="191"/>
      <c r="R106" s="191"/>
    </row>
    <row r="107" spans="1:18" s="64" customFormat="1" ht="15" customHeight="1" x14ac:dyDescent="0.2">
      <c r="A107" s="180"/>
      <c r="B107" s="183"/>
      <c r="C107" s="184" t="s">
        <v>204</v>
      </c>
      <c r="D107" s="186"/>
      <c r="E107" s="186"/>
      <c r="F107" s="180" t="s">
        <v>110</v>
      </c>
      <c r="G107" s="187" t="s">
        <v>111</v>
      </c>
      <c r="H107" s="180">
        <v>13.5</v>
      </c>
      <c r="I107" s="180">
        <v>1.41</v>
      </c>
      <c r="J107" s="180" t="s">
        <v>46</v>
      </c>
      <c r="K107" s="188">
        <f>L107</f>
        <v>32.475994199999995</v>
      </c>
      <c r="L107" s="188">
        <f>H107*I107*Q7/1000</f>
        <v>32.475994199999995</v>
      </c>
      <c r="M107" s="180"/>
      <c r="N107" s="180" t="s">
        <v>46</v>
      </c>
      <c r="O107" s="180" t="s">
        <v>46</v>
      </c>
      <c r="P107" s="180" t="s">
        <v>46</v>
      </c>
      <c r="Q107" s="180" t="s">
        <v>46</v>
      </c>
      <c r="R107" s="189">
        <f>L107/H107</f>
        <v>2.4056291999999995</v>
      </c>
    </row>
    <row r="108" spans="1:18" s="64" customFormat="1" ht="12.75" customHeight="1" x14ac:dyDescent="0.2">
      <c r="A108" s="180"/>
      <c r="B108" s="183"/>
      <c r="C108" s="184" t="s">
        <v>205</v>
      </c>
      <c r="D108" s="210" t="s">
        <v>206</v>
      </c>
      <c r="E108" s="186"/>
      <c r="F108" s="180"/>
      <c r="G108" s="193"/>
      <c r="H108" s="180"/>
      <c r="I108" s="180"/>
      <c r="J108" s="180"/>
      <c r="K108" s="180"/>
      <c r="L108" s="180"/>
      <c r="M108" s="180"/>
      <c r="N108" s="180"/>
      <c r="O108" s="180"/>
      <c r="P108" s="180"/>
      <c r="Q108" s="191"/>
      <c r="R108" s="191"/>
    </row>
    <row r="109" spans="1:18" s="64" customFormat="1" ht="10.5" customHeight="1" x14ac:dyDescent="0.2">
      <c r="A109" s="180"/>
      <c r="B109" s="183"/>
      <c r="C109" s="190"/>
      <c r="D109" s="209"/>
      <c r="E109" s="186"/>
      <c r="F109" s="180"/>
      <c r="G109" s="187"/>
      <c r="H109" s="180"/>
      <c r="I109" s="180"/>
      <c r="J109" s="180"/>
      <c r="K109" s="188"/>
      <c r="L109" s="188"/>
      <c r="M109" s="180"/>
      <c r="N109" s="180"/>
      <c r="O109" s="180"/>
      <c r="P109" s="180"/>
      <c r="Q109" s="180"/>
      <c r="R109" s="189"/>
    </row>
    <row r="110" spans="1:18" s="64" customFormat="1" ht="14.25" customHeight="1" x14ac:dyDescent="0.2">
      <c r="A110" s="180"/>
      <c r="B110" s="183"/>
      <c r="C110" s="194" t="s">
        <v>207</v>
      </c>
      <c r="D110" s="185" t="s">
        <v>208</v>
      </c>
      <c r="E110" s="186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0"/>
      <c r="Q110" s="191"/>
      <c r="R110" s="191"/>
    </row>
    <row r="111" spans="1:18" s="64" customFormat="1" ht="17.25" customHeight="1" x14ac:dyDescent="0.2">
      <c r="A111" s="180"/>
      <c r="B111" s="183"/>
      <c r="C111" s="203"/>
      <c r="D111" s="209" t="s">
        <v>209</v>
      </c>
      <c r="E111" s="186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0"/>
      <c r="Q111" s="191"/>
      <c r="R111" s="191"/>
    </row>
    <row r="112" spans="1:18" s="64" customFormat="1" ht="13.5" customHeight="1" x14ac:dyDescent="0.2">
      <c r="A112" s="175">
        <v>3</v>
      </c>
      <c r="B112" s="176"/>
      <c r="C112" s="177" t="s">
        <v>198</v>
      </c>
      <c r="D112" s="178" t="s">
        <v>106</v>
      </c>
      <c r="E112" s="179" t="s">
        <v>107</v>
      </c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2"/>
      <c r="R112" s="182"/>
    </row>
    <row r="113" spans="1:18" s="64" customFormat="1" ht="13.5" customHeight="1" x14ac:dyDescent="0.2">
      <c r="A113" s="243"/>
      <c r="B113" s="183"/>
      <c r="C113" s="190" t="s">
        <v>210</v>
      </c>
      <c r="D113" s="185"/>
      <c r="E113" s="186" t="s">
        <v>109</v>
      </c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0"/>
      <c r="Q113" s="191"/>
      <c r="R113" s="191"/>
    </row>
    <row r="114" spans="1:18" s="64" customFormat="1" ht="13.5" customHeight="1" x14ac:dyDescent="0.2">
      <c r="A114" s="243"/>
      <c r="B114" s="183"/>
      <c r="C114" s="184" t="s">
        <v>125</v>
      </c>
      <c r="D114" s="186"/>
      <c r="E114" s="186"/>
      <c r="F114" s="180" t="s">
        <v>110</v>
      </c>
      <c r="G114" s="187" t="s">
        <v>111</v>
      </c>
      <c r="H114" s="180">
        <v>25.6</v>
      </c>
      <c r="I114" s="180">
        <v>1.41</v>
      </c>
      <c r="J114" s="180" t="s">
        <v>46</v>
      </c>
      <c r="K114" s="188">
        <f>L114</f>
        <v>61.584107519999989</v>
      </c>
      <c r="L114" s="188">
        <f>H114*I114*Q7/1000</f>
        <v>61.584107519999989</v>
      </c>
      <c r="M114" s="180"/>
      <c r="N114" s="180" t="s">
        <v>46</v>
      </c>
      <c r="O114" s="180" t="s">
        <v>46</v>
      </c>
      <c r="P114" s="180" t="s">
        <v>46</v>
      </c>
      <c r="Q114" s="180" t="s">
        <v>46</v>
      </c>
      <c r="R114" s="189">
        <f>L114/H114</f>
        <v>2.4056291999999995</v>
      </c>
    </row>
    <row r="115" spans="1:18" s="64" customFormat="1" ht="15" customHeight="1" x14ac:dyDescent="0.2">
      <c r="A115" s="243"/>
      <c r="B115" s="183"/>
      <c r="C115" s="184" t="s">
        <v>211</v>
      </c>
      <c r="D115" s="209"/>
      <c r="E115" s="186"/>
      <c r="F115" s="180"/>
      <c r="G115" s="193"/>
      <c r="H115" s="180"/>
      <c r="I115" s="180"/>
      <c r="J115" s="180"/>
      <c r="K115" s="180"/>
      <c r="L115" s="180"/>
      <c r="M115" s="180"/>
      <c r="N115" s="180"/>
      <c r="O115" s="180"/>
      <c r="P115" s="180"/>
      <c r="Q115" s="191"/>
      <c r="R115" s="191"/>
    </row>
    <row r="116" spans="1:18" s="64" customFormat="1" ht="8.25" customHeight="1" x14ac:dyDescent="0.2">
      <c r="A116" s="243"/>
      <c r="B116" s="183"/>
      <c r="C116" s="190"/>
      <c r="D116" s="210" t="s">
        <v>212</v>
      </c>
      <c r="E116" s="186"/>
      <c r="F116" s="180"/>
      <c r="G116" s="187"/>
      <c r="H116" s="180"/>
      <c r="I116" s="180"/>
      <c r="J116" s="180"/>
      <c r="K116" s="188"/>
      <c r="L116" s="188"/>
      <c r="M116" s="180"/>
      <c r="N116" s="180"/>
      <c r="O116" s="180"/>
      <c r="P116" s="180"/>
      <c r="Q116" s="180"/>
      <c r="R116" s="189"/>
    </row>
    <row r="117" spans="1:18" s="64" customFormat="1" ht="10.5" customHeight="1" x14ac:dyDescent="0.2">
      <c r="A117" s="243"/>
      <c r="B117" s="183"/>
      <c r="C117" s="227"/>
      <c r="D117" s="203"/>
      <c r="E117" s="186"/>
      <c r="F117" s="180"/>
      <c r="G117" s="180"/>
      <c r="H117" s="180"/>
      <c r="I117" s="180"/>
      <c r="J117" s="180"/>
      <c r="K117" s="188"/>
      <c r="L117" s="188"/>
      <c r="M117" s="180"/>
      <c r="N117" s="180"/>
      <c r="O117" s="180"/>
      <c r="P117" s="180"/>
      <c r="Q117" s="191"/>
      <c r="R117" s="191"/>
    </row>
    <row r="118" spans="1:18" s="64" customFormat="1" ht="10.5" customHeight="1" x14ac:dyDescent="0.2">
      <c r="A118" s="243"/>
      <c r="B118" s="183"/>
      <c r="C118" s="194" t="s">
        <v>140</v>
      </c>
      <c r="D118" s="185" t="s">
        <v>213</v>
      </c>
      <c r="E118" s="186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91"/>
      <c r="R118" s="191"/>
    </row>
    <row r="119" spans="1:18" s="64" customFormat="1" ht="13.5" customHeight="1" x14ac:dyDescent="0.2">
      <c r="A119" s="243"/>
      <c r="B119" s="183"/>
      <c r="C119" s="203"/>
      <c r="D119" s="209" t="s">
        <v>214</v>
      </c>
      <c r="E119" s="186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91"/>
      <c r="R119" s="191"/>
    </row>
    <row r="120" spans="1:18" s="64" customFormat="1" ht="12.75" customHeight="1" x14ac:dyDescent="0.2">
      <c r="A120" s="229"/>
      <c r="B120" s="229"/>
      <c r="C120" s="244"/>
      <c r="D120" s="231" t="s">
        <v>215</v>
      </c>
      <c r="E120" s="245"/>
      <c r="F120" s="233"/>
      <c r="G120" s="233"/>
      <c r="H120" s="233"/>
      <c r="I120" s="233"/>
      <c r="J120" s="233"/>
      <c r="K120" s="246">
        <f>K101+K107+K114</f>
        <v>202.15986491999996</v>
      </c>
      <c r="L120" s="246">
        <f>L101+L107+L114</f>
        <v>202.15986491999996</v>
      </c>
      <c r="M120" s="233"/>
      <c r="N120" s="233"/>
      <c r="O120" s="233"/>
      <c r="P120" s="233"/>
      <c r="Q120" s="247"/>
      <c r="R120" s="247"/>
    </row>
    <row r="121" spans="1:18" s="64" customFormat="1" ht="10.5" customHeight="1" x14ac:dyDescent="0.2">
      <c r="A121" s="175">
        <v>1</v>
      </c>
      <c r="B121" s="176"/>
      <c r="C121" s="177" t="s">
        <v>216</v>
      </c>
      <c r="D121" s="196" t="s">
        <v>120</v>
      </c>
      <c r="E121" s="614" t="s">
        <v>121</v>
      </c>
      <c r="F121" s="196"/>
      <c r="G121" s="196"/>
      <c r="H121" s="196"/>
      <c r="I121" s="196"/>
      <c r="J121" s="196"/>
      <c r="K121" s="196"/>
      <c r="L121" s="196"/>
      <c r="M121" s="196"/>
      <c r="N121" s="196"/>
      <c r="O121" s="181"/>
      <c r="P121" s="181"/>
      <c r="Q121" s="196"/>
      <c r="R121" s="182"/>
    </row>
    <row r="122" spans="1:18" s="64" customFormat="1" ht="10.5" customHeight="1" x14ac:dyDescent="0.2">
      <c r="A122" s="180"/>
      <c r="B122" s="183"/>
      <c r="C122" s="190" t="s">
        <v>217</v>
      </c>
      <c r="D122" s="197"/>
      <c r="E122" s="615"/>
      <c r="F122" s="198" t="s">
        <v>123</v>
      </c>
      <c r="G122" s="199" t="s">
        <v>124</v>
      </c>
      <c r="H122" s="198">
        <v>27</v>
      </c>
      <c r="I122" s="198">
        <v>0.89600000000000002</v>
      </c>
      <c r="J122" s="198">
        <v>0</v>
      </c>
      <c r="K122" s="188">
        <f>L122</f>
        <v>41.274455039999999</v>
      </c>
      <c r="L122" s="188">
        <f>H122*I122*Q7/1000</f>
        <v>41.274455039999999</v>
      </c>
      <c r="M122" s="198"/>
      <c r="N122" s="198"/>
      <c r="O122" s="180"/>
      <c r="P122" s="180"/>
      <c r="Q122" s="198">
        <v>0</v>
      </c>
      <c r="R122" s="191">
        <v>1.8</v>
      </c>
    </row>
    <row r="123" spans="1:18" s="64" customFormat="1" ht="10.5" customHeight="1" x14ac:dyDescent="0.2">
      <c r="A123" s="180"/>
      <c r="B123" s="183"/>
      <c r="C123" s="184" t="s">
        <v>125</v>
      </c>
      <c r="D123" s="197"/>
      <c r="E123" s="615"/>
      <c r="F123" s="198"/>
      <c r="G123" s="198"/>
      <c r="H123" s="198"/>
      <c r="I123" s="198"/>
      <c r="J123" s="198"/>
      <c r="K123" s="198"/>
      <c r="L123" s="198"/>
      <c r="M123" s="198"/>
      <c r="N123" s="198"/>
      <c r="O123" s="180"/>
      <c r="P123" s="180"/>
      <c r="Q123" s="198"/>
      <c r="R123" s="191"/>
    </row>
    <row r="124" spans="1:18" s="64" customFormat="1" ht="10.5" customHeight="1" x14ac:dyDescent="0.2">
      <c r="A124" s="180"/>
      <c r="B124" s="183"/>
      <c r="C124" s="184" t="s">
        <v>199</v>
      </c>
      <c r="D124" s="197"/>
      <c r="E124" s="615"/>
      <c r="F124" s="198"/>
      <c r="G124" s="199"/>
      <c r="H124" s="198"/>
      <c r="I124" s="198"/>
      <c r="J124" s="198"/>
      <c r="K124" s="188"/>
      <c r="L124" s="188"/>
      <c r="M124" s="198"/>
      <c r="N124" s="198"/>
      <c r="O124" s="180"/>
      <c r="P124" s="180"/>
      <c r="Q124" s="198"/>
      <c r="R124" s="191"/>
    </row>
    <row r="125" spans="1:18" s="64" customFormat="1" ht="16.5" customHeight="1" x14ac:dyDescent="0.2">
      <c r="A125" s="180"/>
      <c r="B125" s="183"/>
      <c r="C125" s="184"/>
      <c r="D125" s="200"/>
      <c r="E125" s="200"/>
      <c r="F125" s="198"/>
      <c r="G125" s="199"/>
      <c r="H125" s="201"/>
      <c r="I125" s="198"/>
      <c r="J125" s="198"/>
      <c r="K125" s="198"/>
      <c r="L125" s="198"/>
      <c r="M125" s="198"/>
      <c r="N125" s="198"/>
      <c r="O125" s="180"/>
      <c r="P125" s="180"/>
      <c r="Q125" s="198"/>
      <c r="R125" s="202"/>
    </row>
    <row r="126" spans="1:18" s="64" customFormat="1" ht="18" customHeight="1" x14ac:dyDescent="0.2">
      <c r="A126" s="180"/>
      <c r="B126" s="183"/>
      <c r="C126" s="186" t="s">
        <v>218</v>
      </c>
      <c r="D126" s="185" t="s">
        <v>219</v>
      </c>
      <c r="E126" s="200"/>
      <c r="F126" s="198"/>
      <c r="G126" s="198"/>
      <c r="H126" s="198"/>
      <c r="I126" s="198"/>
      <c r="J126" s="198"/>
      <c r="K126" s="198"/>
      <c r="L126" s="198"/>
      <c r="M126" s="198"/>
      <c r="N126" s="198"/>
      <c r="O126" s="180"/>
      <c r="P126" s="180"/>
      <c r="Q126" s="198"/>
      <c r="R126" s="191"/>
    </row>
    <row r="127" spans="1:18" s="64" customFormat="1" ht="14.25" customHeight="1" x14ac:dyDescent="0.2">
      <c r="A127" s="180"/>
      <c r="B127" s="183"/>
      <c r="C127" s="248"/>
      <c r="D127" s="203" t="s">
        <v>220</v>
      </c>
      <c r="E127" s="200"/>
      <c r="F127" s="198"/>
      <c r="G127" s="198"/>
      <c r="H127" s="198"/>
      <c r="I127" s="198"/>
      <c r="J127" s="198"/>
      <c r="K127" s="198"/>
      <c r="L127" s="198"/>
      <c r="M127" s="198"/>
      <c r="N127" s="198"/>
      <c r="O127" s="180"/>
      <c r="P127" s="180"/>
      <c r="Q127" s="198"/>
      <c r="R127" s="191"/>
    </row>
    <row r="128" spans="1:18" s="64" customFormat="1" ht="17.25" customHeight="1" x14ac:dyDescent="0.2">
      <c r="A128" s="249"/>
      <c r="B128" s="250"/>
      <c r="C128" s="251"/>
      <c r="D128" s="252" t="s">
        <v>221</v>
      </c>
      <c r="E128" s="253"/>
      <c r="F128" s="254"/>
      <c r="G128" s="254"/>
      <c r="H128" s="254"/>
      <c r="I128" s="254"/>
      <c r="J128" s="254"/>
      <c r="K128" s="255">
        <f>K122</f>
        <v>41.274455039999999</v>
      </c>
      <c r="L128" s="255">
        <f>L122</f>
        <v>41.274455039999999</v>
      </c>
      <c r="M128" s="254"/>
      <c r="N128" s="254"/>
      <c r="O128" s="256"/>
      <c r="P128" s="256"/>
      <c r="Q128" s="254"/>
      <c r="R128" s="257"/>
    </row>
    <row r="129" spans="1:18" s="64" customFormat="1" ht="10.5" customHeight="1" x14ac:dyDescent="0.2">
      <c r="A129" s="631" t="s">
        <v>222</v>
      </c>
      <c r="B129" s="632"/>
      <c r="C129" s="632"/>
      <c r="D129" s="632"/>
      <c r="E129" s="633"/>
      <c r="F129" s="207"/>
      <c r="G129" s="207"/>
      <c r="H129" s="207"/>
      <c r="I129" s="207"/>
      <c r="J129" s="207"/>
      <c r="K129" s="258"/>
      <c r="L129" s="258"/>
      <c r="M129" s="207"/>
      <c r="N129" s="207"/>
      <c r="O129" s="207"/>
      <c r="P129" s="207"/>
      <c r="Q129" s="208"/>
      <c r="R129" s="208"/>
    </row>
    <row r="130" spans="1:18" s="64" customFormat="1" ht="10.5" customHeight="1" x14ac:dyDescent="0.2">
      <c r="A130" s="175">
        <v>1</v>
      </c>
      <c r="B130" s="176"/>
      <c r="C130" s="177" t="s">
        <v>222</v>
      </c>
      <c r="D130" s="259"/>
      <c r="E130" s="634" t="s">
        <v>121</v>
      </c>
      <c r="F130" s="196"/>
      <c r="G130" s="196"/>
      <c r="H130" s="196"/>
      <c r="I130" s="196"/>
      <c r="J130" s="196"/>
      <c r="K130" s="196"/>
      <c r="L130" s="196"/>
      <c r="M130" s="196"/>
      <c r="N130" s="196"/>
      <c r="O130" s="181"/>
      <c r="P130" s="181"/>
      <c r="Q130" s="196"/>
      <c r="R130" s="182"/>
    </row>
    <row r="131" spans="1:18" s="64" customFormat="1" ht="10.5" customHeight="1" x14ac:dyDescent="0.2">
      <c r="A131" s="180"/>
      <c r="B131" s="183"/>
      <c r="C131" s="260" t="s">
        <v>223</v>
      </c>
      <c r="D131" s="197"/>
      <c r="E131" s="635"/>
      <c r="F131" s="198" t="s">
        <v>123</v>
      </c>
      <c r="G131" s="199" t="s">
        <v>124</v>
      </c>
      <c r="H131" s="261">
        <v>84</v>
      </c>
      <c r="I131" s="198">
        <v>0.89600000000000002</v>
      </c>
      <c r="J131" s="198">
        <v>0</v>
      </c>
      <c r="K131" s="188">
        <f>L131</f>
        <v>128.40941568</v>
      </c>
      <c r="L131" s="188">
        <f>H131*I131*Q7/1000</f>
        <v>128.40941568</v>
      </c>
      <c r="M131" s="198"/>
      <c r="N131" s="198"/>
      <c r="O131" s="180"/>
      <c r="P131" s="180"/>
      <c r="Q131" s="198"/>
      <c r="R131" s="191">
        <v>1.8</v>
      </c>
    </row>
    <row r="132" spans="1:18" s="64" customFormat="1" ht="10.5" customHeight="1" x14ac:dyDescent="0.2">
      <c r="A132" s="180"/>
      <c r="B132" s="183"/>
      <c r="C132" s="184" t="s">
        <v>125</v>
      </c>
      <c r="D132" s="197"/>
      <c r="E132" s="635"/>
      <c r="F132" s="198"/>
      <c r="G132" s="198"/>
      <c r="H132" s="198"/>
      <c r="I132" s="198"/>
      <c r="J132" s="198"/>
      <c r="K132" s="198"/>
      <c r="L132" s="198"/>
      <c r="M132" s="198"/>
      <c r="N132" s="198"/>
      <c r="O132" s="180"/>
      <c r="P132" s="180"/>
      <c r="Q132" s="198"/>
      <c r="R132" s="191"/>
    </row>
    <row r="133" spans="1:18" s="64" customFormat="1" ht="11.25" customHeight="1" x14ac:dyDescent="0.2">
      <c r="A133" s="180"/>
      <c r="B133" s="183"/>
      <c r="C133" s="184" t="s">
        <v>224</v>
      </c>
      <c r="D133" s="197"/>
      <c r="E133" s="635"/>
      <c r="F133" s="198"/>
      <c r="G133" s="199"/>
      <c r="H133" s="261"/>
      <c r="I133" s="198"/>
      <c r="J133" s="198"/>
      <c r="K133" s="188"/>
      <c r="L133" s="188"/>
      <c r="M133" s="198"/>
      <c r="N133" s="198"/>
      <c r="O133" s="180"/>
      <c r="P133" s="180"/>
      <c r="Q133" s="198"/>
      <c r="R133" s="191"/>
    </row>
    <row r="134" spans="1:18" s="64" customFormat="1" ht="29.25" customHeight="1" x14ac:dyDescent="0.2">
      <c r="A134" s="180"/>
      <c r="B134" s="183"/>
      <c r="C134" s="184"/>
      <c r="D134" s="185" t="s">
        <v>225</v>
      </c>
      <c r="E134" s="200"/>
      <c r="F134" s="198"/>
      <c r="G134" s="199"/>
      <c r="H134" s="201"/>
      <c r="I134" s="198"/>
      <c r="J134" s="198"/>
      <c r="K134" s="198"/>
      <c r="L134" s="198"/>
      <c r="M134" s="198"/>
      <c r="N134" s="198"/>
      <c r="O134" s="180"/>
      <c r="P134" s="180"/>
      <c r="Q134" s="198"/>
      <c r="R134" s="202"/>
    </row>
    <row r="135" spans="1:18" s="64" customFormat="1" ht="14.25" customHeight="1" x14ac:dyDescent="0.2">
      <c r="A135" s="180"/>
      <c r="B135" s="183"/>
      <c r="C135" s="186" t="s">
        <v>226</v>
      </c>
      <c r="D135" s="203" t="s">
        <v>227</v>
      </c>
      <c r="E135" s="200"/>
      <c r="F135" s="198"/>
      <c r="G135" s="198"/>
      <c r="H135" s="198"/>
      <c r="I135" s="198"/>
      <c r="J135" s="198"/>
      <c r="K135" s="198"/>
      <c r="L135" s="198"/>
      <c r="M135" s="198"/>
      <c r="N135" s="198"/>
      <c r="O135" s="180"/>
      <c r="P135" s="180"/>
      <c r="Q135" s="198"/>
      <c r="R135" s="191"/>
    </row>
    <row r="136" spans="1:18" s="64" customFormat="1" ht="17.25" customHeight="1" x14ac:dyDescent="0.2">
      <c r="A136" s="175">
        <v>2</v>
      </c>
      <c r="B136" s="176"/>
      <c r="C136" s="177" t="s">
        <v>222</v>
      </c>
      <c r="D136" s="178" t="s">
        <v>106</v>
      </c>
      <c r="E136" s="179" t="s">
        <v>107</v>
      </c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2"/>
      <c r="R136" s="182"/>
    </row>
    <row r="137" spans="1:18" s="64" customFormat="1" ht="10.5" customHeight="1" x14ac:dyDescent="0.2">
      <c r="A137" s="180"/>
      <c r="B137" s="183"/>
      <c r="C137" s="260" t="s">
        <v>223</v>
      </c>
      <c r="D137" s="185"/>
      <c r="E137" s="186" t="s">
        <v>109</v>
      </c>
      <c r="F137" s="180" t="s">
        <v>110</v>
      </c>
      <c r="G137" s="187" t="s">
        <v>111</v>
      </c>
      <c r="H137" s="180">
        <v>41.3</v>
      </c>
      <c r="I137" s="180">
        <v>1.41</v>
      </c>
      <c r="J137" s="180" t="s">
        <v>46</v>
      </c>
      <c r="K137" s="188">
        <f>L137</f>
        <v>99.352485959999981</v>
      </c>
      <c r="L137" s="188">
        <f>H137*I137*Q7/1000</f>
        <v>99.352485959999981</v>
      </c>
      <c r="M137" s="180"/>
      <c r="N137" s="180" t="s">
        <v>46</v>
      </c>
      <c r="O137" s="180" t="s">
        <v>46</v>
      </c>
      <c r="P137" s="180" t="s">
        <v>46</v>
      </c>
      <c r="Q137" s="180" t="s">
        <v>46</v>
      </c>
      <c r="R137" s="189">
        <f>L137/H137</f>
        <v>2.4056291999999999</v>
      </c>
    </row>
    <row r="138" spans="1:18" s="64" customFormat="1" ht="10.5" customHeight="1" x14ac:dyDescent="0.2">
      <c r="A138" s="180"/>
      <c r="B138" s="183"/>
      <c r="C138" s="184" t="s">
        <v>224</v>
      </c>
      <c r="D138" s="186"/>
      <c r="E138" s="186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80"/>
      <c r="Q138" s="191"/>
      <c r="R138" s="191"/>
    </row>
    <row r="139" spans="1:18" s="64" customFormat="1" ht="10.5" customHeight="1" x14ac:dyDescent="0.2">
      <c r="A139" s="180"/>
      <c r="B139" s="183"/>
      <c r="C139" s="184" t="s">
        <v>228</v>
      </c>
      <c r="D139" s="210" t="s">
        <v>229</v>
      </c>
      <c r="E139" s="186"/>
      <c r="F139" s="180"/>
      <c r="G139" s="262"/>
      <c r="H139" s="180"/>
      <c r="I139" s="180"/>
      <c r="J139" s="180"/>
      <c r="K139" s="180"/>
      <c r="L139" s="180"/>
      <c r="M139" s="180"/>
      <c r="N139" s="180"/>
      <c r="O139" s="180"/>
      <c r="P139" s="180"/>
      <c r="Q139" s="191"/>
      <c r="R139" s="191"/>
    </row>
    <row r="140" spans="1:18" s="64" customFormat="1" ht="10.5" customHeight="1" x14ac:dyDescent="0.2">
      <c r="A140" s="180"/>
      <c r="B140" s="183"/>
      <c r="C140" s="190" t="s">
        <v>170</v>
      </c>
      <c r="D140" s="185" t="s">
        <v>141</v>
      </c>
      <c r="E140" s="186"/>
      <c r="F140" s="180"/>
      <c r="G140" s="187"/>
      <c r="H140" s="180"/>
      <c r="I140" s="180"/>
      <c r="J140" s="180"/>
      <c r="K140" s="188"/>
      <c r="L140" s="188"/>
      <c r="M140" s="180"/>
      <c r="N140" s="180"/>
      <c r="O140" s="180"/>
      <c r="P140" s="180"/>
      <c r="Q140" s="180"/>
      <c r="R140" s="189"/>
    </row>
    <row r="141" spans="1:18" s="64" customFormat="1" ht="10.5" customHeight="1" x14ac:dyDescent="0.2">
      <c r="A141" s="180"/>
      <c r="B141" s="183"/>
      <c r="C141" s="194" t="s">
        <v>230</v>
      </c>
      <c r="D141" s="195" t="s">
        <v>231</v>
      </c>
      <c r="E141" s="186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  <c r="P141" s="180"/>
      <c r="Q141" s="191"/>
      <c r="R141" s="191"/>
    </row>
    <row r="142" spans="1:18" s="64" customFormat="1" ht="13.5" customHeight="1" x14ac:dyDescent="0.2">
      <c r="A142" s="180"/>
      <c r="B142" s="183"/>
      <c r="C142" s="263"/>
      <c r="D142" s="264" t="s">
        <v>232</v>
      </c>
      <c r="E142" s="265"/>
      <c r="F142" s="266"/>
      <c r="G142" s="266"/>
      <c r="H142" s="266"/>
      <c r="I142" s="266"/>
      <c r="J142" s="266"/>
      <c r="K142" s="267">
        <f>K131+K137</f>
        <v>227.76190163999996</v>
      </c>
      <c r="L142" s="267">
        <f>L131+L137</f>
        <v>227.76190163999996</v>
      </c>
      <c r="M142" s="256"/>
      <c r="N142" s="256"/>
      <c r="O142" s="256"/>
      <c r="P142" s="256"/>
      <c r="Q142" s="257"/>
      <c r="R142" s="257"/>
    </row>
    <row r="143" spans="1:18" s="64" customFormat="1" ht="10.5" customHeight="1" x14ac:dyDescent="0.2">
      <c r="A143" s="180"/>
      <c r="B143" s="183"/>
      <c r="C143" s="268"/>
      <c r="D143" s="269" t="s">
        <v>233</v>
      </c>
      <c r="E143" s="270"/>
      <c r="F143" s="271"/>
      <c r="G143" s="271"/>
      <c r="H143" s="271"/>
      <c r="I143" s="271"/>
      <c r="J143" s="271"/>
      <c r="K143" s="272"/>
      <c r="L143" s="272"/>
      <c r="M143" s="271"/>
      <c r="N143" s="271"/>
      <c r="O143" s="271"/>
      <c r="P143" s="271"/>
      <c r="Q143" s="273"/>
      <c r="R143" s="273"/>
    </row>
    <row r="144" spans="1:18" s="64" customFormat="1" ht="14.25" customHeight="1" x14ac:dyDescent="0.2">
      <c r="A144" s="180">
        <v>1</v>
      </c>
      <c r="B144" s="183"/>
      <c r="C144" s="177" t="s">
        <v>233</v>
      </c>
      <c r="D144" s="178" t="s">
        <v>143</v>
      </c>
      <c r="E144" s="179" t="s">
        <v>107</v>
      </c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2"/>
      <c r="R144" s="182"/>
    </row>
    <row r="145" spans="1:18" s="64" customFormat="1" ht="19.5" customHeight="1" x14ac:dyDescent="0.2">
      <c r="A145" s="180"/>
      <c r="B145" s="183"/>
      <c r="C145" s="190" t="s">
        <v>234</v>
      </c>
      <c r="D145" s="186"/>
      <c r="E145" s="186" t="s">
        <v>109</v>
      </c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0"/>
      <c r="Q145" s="191"/>
      <c r="R145" s="191"/>
    </row>
    <row r="146" spans="1:18" s="64" customFormat="1" ht="10.5" customHeight="1" x14ac:dyDescent="0.2">
      <c r="A146" s="180"/>
      <c r="B146" s="183"/>
      <c r="C146" s="248" t="s">
        <v>125</v>
      </c>
      <c r="D146" s="186"/>
      <c r="E146" s="186"/>
      <c r="F146" s="180" t="s">
        <v>110</v>
      </c>
      <c r="G146" s="187" t="s">
        <v>111</v>
      </c>
      <c r="H146" s="188">
        <v>23</v>
      </c>
      <c r="I146" s="180">
        <v>1.41</v>
      </c>
      <c r="J146" s="180" t="s">
        <v>46</v>
      </c>
      <c r="K146" s="188">
        <f>L146</f>
        <v>55.329471599999998</v>
      </c>
      <c r="L146" s="188">
        <f>H146*I146*Q7/1000</f>
        <v>55.329471599999998</v>
      </c>
      <c r="M146" s="180"/>
      <c r="N146" s="180" t="s">
        <v>46</v>
      </c>
      <c r="O146" s="180" t="s">
        <v>46</v>
      </c>
      <c r="P146" s="180" t="s">
        <v>46</v>
      </c>
      <c r="Q146" s="180" t="s">
        <v>46</v>
      </c>
      <c r="R146" s="189">
        <f>L146/H146</f>
        <v>2.4056291999999999</v>
      </c>
    </row>
    <row r="147" spans="1:18" s="64" customFormat="1" ht="10.5" customHeight="1" x14ac:dyDescent="0.2">
      <c r="A147" s="180"/>
      <c r="B147" s="183"/>
      <c r="C147" s="248" t="s">
        <v>235</v>
      </c>
      <c r="D147" s="203"/>
      <c r="E147" s="186"/>
      <c r="F147" s="180"/>
      <c r="G147" s="262"/>
      <c r="H147" s="180"/>
      <c r="I147" s="180"/>
      <c r="J147" s="180"/>
      <c r="K147" s="180"/>
      <c r="L147" s="180"/>
      <c r="M147" s="180"/>
      <c r="N147" s="180"/>
      <c r="O147" s="180"/>
      <c r="P147" s="180"/>
      <c r="Q147" s="191"/>
      <c r="R147" s="191"/>
    </row>
    <row r="148" spans="1:18" s="64" customFormat="1" ht="10.5" customHeight="1" x14ac:dyDescent="0.2">
      <c r="A148" s="180"/>
      <c r="B148" s="183"/>
      <c r="C148" s="125"/>
      <c r="D148" s="203"/>
      <c r="E148" s="186"/>
      <c r="F148" s="180"/>
      <c r="G148" s="262"/>
      <c r="H148" s="180"/>
      <c r="I148" s="180"/>
      <c r="J148" s="180"/>
      <c r="K148" s="180"/>
      <c r="L148" s="180"/>
      <c r="M148" s="180"/>
      <c r="N148" s="180"/>
      <c r="O148" s="180"/>
      <c r="P148" s="180"/>
      <c r="Q148" s="191"/>
      <c r="R148" s="191"/>
    </row>
    <row r="149" spans="1:18" s="64" customFormat="1" ht="10.5" customHeight="1" x14ac:dyDescent="0.2">
      <c r="A149" s="180"/>
      <c r="B149" s="183"/>
      <c r="C149" s="125"/>
      <c r="D149" s="226" t="s">
        <v>145</v>
      </c>
      <c r="E149" s="186"/>
      <c r="F149" s="180"/>
      <c r="G149" s="262"/>
      <c r="H149" s="180"/>
      <c r="I149" s="180"/>
      <c r="J149" s="180"/>
      <c r="K149" s="180"/>
      <c r="L149" s="180"/>
      <c r="M149" s="180"/>
      <c r="N149" s="180"/>
      <c r="O149" s="180"/>
      <c r="P149" s="180"/>
      <c r="Q149" s="191"/>
      <c r="R149" s="191"/>
    </row>
    <row r="150" spans="1:18" s="64" customFormat="1" ht="16.5" customHeight="1" x14ac:dyDescent="0.2">
      <c r="A150" s="180"/>
      <c r="B150" s="183"/>
      <c r="C150" s="190"/>
      <c r="D150" s="186" t="s">
        <v>236</v>
      </c>
      <c r="E150" s="186"/>
      <c r="F150" s="180"/>
      <c r="G150" s="187"/>
      <c r="H150" s="188"/>
      <c r="I150" s="180"/>
      <c r="J150" s="180"/>
      <c r="K150" s="188"/>
      <c r="L150" s="188"/>
      <c r="M150" s="180"/>
      <c r="N150" s="180"/>
      <c r="O150" s="180"/>
      <c r="P150" s="180"/>
      <c r="Q150" s="180"/>
      <c r="R150" s="189"/>
    </row>
    <row r="151" spans="1:18" s="64" customFormat="1" ht="16.5" customHeight="1" x14ac:dyDescent="0.2">
      <c r="A151" s="180"/>
      <c r="B151" s="183"/>
      <c r="C151" s="197"/>
      <c r="D151" s="185" t="s">
        <v>237</v>
      </c>
      <c r="E151" s="186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0"/>
      <c r="Q151" s="191"/>
      <c r="R151" s="191"/>
    </row>
    <row r="152" spans="1:18" s="64" customFormat="1" ht="19.5" customHeight="1" x14ac:dyDescent="0.2">
      <c r="A152" s="180"/>
      <c r="B152" s="183"/>
      <c r="C152" s="203"/>
      <c r="D152" s="195" t="s">
        <v>238</v>
      </c>
      <c r="E152" s="186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  <c r="Q152" s="191"/>
      <c r="R152" s="191"/>
    </row>
    <row r="153" spans="1:18" s="64" customFormat="1" ht="15" customHeight="1" x14ac:dyDescent="0.2">
      <c r="A153" s="180"/>
      <c r="B153" s="183"/>
      <c r="C153" s="274"/>
      <c r="D153" s="275" t="s">
        <v>239</v>
      </c>
      <c r="E153" s="265"/>
      <c r="F153" s="266"/>
      <c r="G153" s="266"/>
      <c r="H153" s="266"/>
      <c r="I153" s="266"/>
      <c r="J153" s="266"/>
      <c r="K153" s="267">
        <f>K146</f>
        <v>55.329471599999998</v>
      </c>
      <c r="L153" s="267">
        <f>L146</f>
        <v>55.329471599999998</v>
      </c>
      <c r="M153" s="276"/>
      <c r="N153" s="276"/>
      <c r="O153" s="276"/>
      <c r="P153" s="276"/>
      <c r="Q153" s="277"/>
      <c r="R153" s="277"/>
    </row>
    <row r="154" spans="1:18" s="64" customFormat="1" ht="15" customHeight="1" x14ac:dyDescent="0.2">
      <c r="A154" s="278"/>
      <c r="B154" s="279"/>
      <c r="C154" s="280"/>
      <c r="D154" s="280" t="s">
        <v>240</v>
      </c>
      <c r="E154" s="281"/>
      <c r="F154" s="282"/>
      <c r="G154" s="282"/>
      <c r="H154" s="282"/>
      <c r="I154" s="282"/>
      <c r="J154" s="282"/>
      <c r="K154" s="283"/>
      <c r="L154" s="283"/>
      <c r="M154" s="283"/>
      <c r="N154" s="282"/>
      <c r="O154" s="282"/>
      <c r="P154" s="282"/>
      <c r="Q154" s="284"/>
      <c r="R154" s="284"/>
    </row>
    <row r="155" spans="1:18" s="64" customFormat="1" ht="14.25" customHeight="1" x14ac:dyDescent="0.2">
      <c r="A155" s="175">
        <v>3</v>
      </c>
      <c r="B155" s="176"/>
      <c r="C155" s="228" t="s">
        <v>240</v>
      </c>
      <c r="D155" s="259"/>
      <c r="E155" s="614" t="s">
        <v>121</v>
      </c>
      <c r="F155" s="196"/>
      <c r="G155" s="196"/>
      <c r="H155" s="196"/>
      <c r="I155" s="196"/>
      <c r="J155" s="196"/>
      <c r="K155" s="196"/>
      <c r="L155" s="196"/>
      <c r="M155" s="196"/>
      <c r="N155" s="196"/>
      <c r="O155" s="181"/>
      <c r="P155" s="181"/>
      <c r="Q155" s="196"/>
      <c r="R155" s="182"/>
    </row>
    <row r="156" spans="1:18" s="64" customFormat="1" ht="14.25" customHeight="1" x14ac:dyDescent="0.2">
      <c r="A156" s="180"/>
      <c r="B156" s="183"/>
      <c r="C156" s="190" t="s">
        <v>241</v>
      </c>
      <c r="D156" s="197"/>
      <c r="E156" s="615"/>
      <c r="F156" s="198" t="s">
        <v>123</v>
      </c>
      <c r="G156" s="199" t="s">
        <v>124</v>
      </c>
      <c r="H156" s="261">
        <v>72</v>
      </c>
      <c r="I156" s="198">
        <v>0.89600000000000002</v>
      </c>
      <c r="J156" s="198">
        <v>0</v>
      </c>
      <c r="K156" s="188">
        <f>L156</f>
        <v>110.06521343999999</v>
      </c>
      <c r="L156" s="188">
        <f>H156*I156*Q7/1000</f>
        <v>110.06521343999999</v>
      </c>
      <c r="M156" s="198">
        <v>0</v>
      </c>
      <c r="N156" s="198"/>
      <c r="O156" s="180"/>
      <c r="P156" s="180"/>
      <c r="Q156" s="198"/>
      <c r="R156" s="191">
        <v>1.8</v>
      </c>
    </row>
    <row r="157" spans="1:18" s="64" customFormat="1" ht="15" customHeight="1" x14ac:dyDescent="0.2">
      <c r="A157" s="180"/>
      <c r="B157" s="183"/>
      <c r="C157" s="184" t="s">
        <v>144</v>
      </c>
      <c r="D157" s="197"/>
      <c r="E157" s="615"/>
      <c r="F157" s="198"/>
      <c r="G157" s="198"/>
      <c r="H157" s="198"/>
      <c r="I157" s="198"/>
      <c r="J157" s="198"/>
      <c r="K157" s="198"/>
      <c r="L157" s="198"/>
      <c r="M157" s="198"/>
      <c r="N157" s="198"/>
      <c r="O157" s="180"/>
      <c r="P157" s="180"/>
      <c r="Q157" s="198"/>
      <c r="R157" s="191"/>
    </row>
    <row r="158" spans="1:18" s="64" customFormat="1" ht="14.25" customHeight="1" x14ac:dyDescent="0.2">
      <c r="A158" s="180"/>
      <c r="B158" s="183"/>
      <c r="C158" s="184" t="s">
        <v>242</v>
      </c>
      <c r="D158" s="197"/>
      <c r="E158" s="615"/>
      <c r="F158" s="198"/>
      <c r="G158" s="199"/>
      <c r="H158" s="261"/>
      <c r="I158" s="198"/>
      <c r="J158" s="198"/>
      <c r="K158" s="188"/>
      <c r="L158" s="188"/>
      <c r="M158" s="198"/>
      <c r="N158" s="198"/>
      <c r="O158" s="180"/>
      <c r="P158" s="180"/>
      <c r="Q158" s="198"/>
      <c r="R158" s="191">
        <v>1.8</v>
      </c>
    </row>
    <row r="159" spans="1:18" s="64" customFormat="1" ht="15.75" customHeight="1" x14ac:dyDescent="0.2">
      <c r="A159" s="180"/>
      <c r="B159" s="183"/>
      <c r="C159" s="184"/>
      <c r="D159" s="197"/>
      <c r="E159" s="200"/>
      <c r="F159" s="198"/>
      <c r="G159" s="199"/>
      <c r="H159" s="201"/>
      <c r="I159" s="198"/>
      <c r="J159" s="198"/>
      <c r="K159" s="198"/>
      <c r="L159" s="198"/>
      <c r="M159" s="198"/>
      <c r="N159" s="198"/>
      <c r="O159" s="180"/>
      <c r="P159" s="180"/>
      <c r="Q159" s="198"/>
      <c r="R159" s="202"/>
    </row>
    <row r="160" spans="1:18" s="64" customFormat="1" ht="15" customHeight="1" x14ac:dyDescent="0.2">
      <c r="A160" s="180"/>
      <c r="B160" s="183"/>
      <c r="C160" s="248"/>
      <c r="D160" s="186" t="s">
        <v>243</v>
      </c>
      <c r="E160" s="200"/>
      <c r="F160" s="198"/>
      <c r="G160" s="198"/>
      <c r="H160" s="198"/>
      <c r="I160" s="198"/>
      <c r="J160" s="198"/>
      <c r="K160" s="198"/>
      <c r="L160" s="198"/>
      <c r="M160" s="198"/>
      <c r="N160" s="198"/>
      <c r="O160" s="180"/>
      <c r="P160" s="180"/>
      <c r="Q160" s="198"/>
      <c r="R160" s="191"/>
    </row>
    <row r="161" spans="1:18" s="64" customFormat="1" ht="15" customHeight="1" x14ac:dyDescent="0.2">
      <c r="A161" s="180"/>
      <c r="B161" s="183"/>
      <c r="C161" s="248"/>
      <c r="D161" s="186" t="s">
        <v>244</v>
      </c>
      <c r="E161" s="194"/>
      <c r="F161" s="198"/>
      <c r="G161" s="198"/>
      <c r="H161" s="198"/>
      <c r="I161" s="198"/>
      <c r="J161" s="198"/>
      <c r="K161" s="198"/>
      <c r="L161" s="198"/>
      <c r="M161" s="198"/>
      <c r="N161" s="198"/>
      <c r="O161" s="180"/>
      <c r="P161" s="180"/>
      <c r="Q161" s="198"/>
      <c r="R161" s="191"/>
    </row>
    <row r="162" spans="1:18" s="64" customFormat="1" ht="15.75" customHeight="1" x14ac:dyDescent="0.2">
      <c r="A162" s="180"/>
      <c r="B162" s="183"/>
      <c r="C162" s="248"/>
      <c r="D162" s="203" t="s">
        <v>245</v>
      </c>
      <c r="E162" s="194"/>
      <c r="F162" s="198"/>
      <c r="G162" s="198"/>
      <c r="H162" s="198"/>
      <c r="I162" s="198"/>
      <c r="J162" s="198"/>
      <c r="K162" s="198"/>
      <c r="L162" s="198"/>
      <c r="M162" s="198"/>
      <c r="N162" s="198"/>
      <c r="O162" s="180"/>
      <c r="P162" s="180"/>
      <c r="Q162" s="198"/>
      <c r="R162" s="191"/>
    </row>
    <row r="163" spans="1:18" s="64" customFormat="1" ht="17.25" customHeight="1" x14ac:dyDescent="0.2">
      <c r="A163" s="620" t="s">
        <v>246</v>
      </c>
      <c r="B163" s="621"/>
      <c r="C163" s="621"/>
      <c r="D163" s="621"/>
      <c r="E163" s="622"/>
      <c r="F163" s="142"/>
      <c r="G163" s="142"/>
      <c r="H163" s="142"/>
      <c r="I163" s="142"/>
      <c r="J163" s="142"/>
      <c r="K163" s="285">
        <f>SUM(K156:K162)</f>
        <v>110.06521343999999</v>
      </c>
      <c r="L163" s="285">
        <f>SUM(L156:L162)</f>
        <v>110.06521343999999</v>
      </c>
      <c r="M163" s="286"/>
      <c r="N163" s="207"/>
      <c r="O163" s="207"/>
      <c r="P163" s="207"/>
      <c r="Q163" s="208"/>
      <c r="R163" s="208"/>
    </row>
    <row r="164" spans="1:18" s="64" customFormat="1" ht="17.25" customHeight="1" x14ac:dyDescent="0.2">
      <c r="A164" s="636" t="s">
        <v>247</v>
      </c>
      <c r="B164" s="637"/>
      <c r="C164" s="637"/>
      <c r="D164" s="637"/>
      <c r="E164" s="638"/>
      <c r="F164" s="287"/>
      <c r="G164" s="287"/>
      <c r="H164" s="287"/>
      <c r="I164" s="287"/>
      <c r="J164" s="287"/>
      <c r="K164" s="288">
        <f>K36+K52+K96+K120+K128++K142+K163</f>
        <v>1451.5781563919998</v>
      </c>
      <c r="L164" s="288">
        <f>L36+L52+L96+L120+L128++L142+L163</f>
        <v>1451.5781563919998</v>
      </c>
      <c r="M164" s="289"/>
      <c r="N164" s="290"/>
      <c r="O164" s="291"/>
      <c r="P164" s="291"/>
      <c r="Q164" s="292"/>
      <c r="R164" s="293"/>
    </row>
    <row r="165" spans="1:18" s="64" customFormat="1" ht="13.5" customHeight="1" x14ac:dyDescent="0.2">
      <c r="A165" s="294"/>
      <c r="B165" s="295"/>
      <c r="C165" s="295"/>
      <c r="D165" s="296" t="s">
        <v>248</v>
      </c>
      <c r="E165" s="297"/>
      <c r="F165" s="142"/>
      <c r="G165" s="142"/>
      <c r="H165" s="142"/>
      <c r="I165" s="142"/>
      <c r="J165" s="142"/>
      <c r="K165" s="286"/>
      <c r="L165" s="286"/>
      <c r="M165" s="286"/>
      <c r="N165" s="207"/>
      <c r="O165" s="207"/>
      <c r="P165" s="207"/>
      <c r="Q165" s="208"/>
      <c r="R165" s="208"/>
    </row>
    <row r="166" spans="1:18" s="64" customFormat="1" ht="12.75" customHeight="1" x14ac:dyDescent="0.2">
      <c r="A166" s="611" t="s">
        <v>249</v>
      </c>
      <c r="B166" s="612"/>
      <c r="C166" s="612"/>
      <c r="D166" s="612"/>
      <c r="E166" s="613"/>
      <c r="F166" s="142"/>
      <c r="G166" s="142"/>
      <c r="H166" s="142"/>
      <c r="I166" s="142"/>
      <c r="J166" s="142"/>
      <c r="K166" s="142"/>
      <c r="L166" s="142"/>
      <c r="M166" s="142"/>
      <c r="N166" s="207"/>
      <c r="O166" s="207"/>
      <c r="P166" s="207"/>
      <c r="Q166" s="208"/>
      <c r="R166" s="208"/>
    </row>
    <row r="167" spans="1:18" s="64" customFormat="1" ht="14.25" customHeight="1" x14ac:dyDescent="0.2">
      <c r="A167" s="611" t="s">
        <v>250</v>
      </c>
      <c r="B167" s="612"/>
      <c r="C167" s="612"/>
      <c r="D167" s="612"/>
      <c r="E167" s="613"/>
      <c r="F167" s="142"/>
      <c r="G167" s="142"/>
      <c r="H167" s="142"/>
      <c r="I167" s="142"/>
      <c r="J167" s="142"/>
      <c r="K167" s="142"/>
      <c r="L167" s="142"/>
      <c r="M167" s="207"/>
      <c r="N167" s="207"/>
      <c r="O167" s="207"/>
      <c r="P167" s="207"/>
      <c r="Q167" s="208"/>
      <c r="R167" s="208"/>
    </row>
    <row r="168" spans="1:18" s="64" customFormat="1" ht="15.75" customHeight="1" x14ac:dyDescent="0.2">
      <c r="A168" s="242">
        <v>1</v>
      </c>
      <c r="B168" s="176"/>
      <c r="C168" s="177" t="s">
        <v>250</v>
      </c>
      <c r="D168" s="298">
        <v>0.8</v>
      </c>
      <c r="E168" s="179" t="s">
        <v>150</v>
      </c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2"/>
      <c r="R168" s="182"/>
    </row>
    <row r="169" spans="1:18" s="64" customFormat="1" ht="10.5" customHeight="1" x14ac:dyDescent="0.2">
      <c r="A169" s="180"/>
      <c r="B169" s="183"/>
      <c r="C169" s="184" t="s">
        <v>251</v>
      </c>
      <c r="D169" s="185">
        <v>0.2</v>
      </c>
      <c r="E169" s="186" t="s">
        <v>252</v>
      </c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0"/>
      <c r="Q169" s="191"/>
      <c r="R169" s="191"/>
    </row>
    <row r="170" spans="1:18" s="64" customFormat="1" ht="17.25" customHeight="1" x14ac:dyDescent="0.2">
      <c r="A170" s="180"/>
      <c r="B170" s="183"/>
      <c r="C170" s="184" t="s">
        <v>253</v>
      </c>
      <c r="D170" s="186"/>
      <c r="E170" s="186" t="s">
        <v>154</v>
      </c>
      <c r="F170" s="180" t="s">
        <v>110</v>
      </c>
      <c r="G170" s="187" t="s">
        <v>254</v>
      </c>
      <c r="H170" s="180">
        <v>104</v>
      </c>
      <c r="I170" s="180">
        <v>0.50600000000000001</v>
      </c>
      <c r="J170" s="180" t="s">
        <v>46</v>
      </c>
      <c r="K170" s="188">
        <f>L170</f>
        <v>89.782858880000006</v>
      </c>
      <c r="L170" s="188">
        <f>H170*I170*Q7/1000</f>
        <v>89.782858880000006</v>
      </c>
      <c r="M170" s="180"/>
      <c r="N170" s="180" t="s">
        <v>46</v>
      </c>
      <c r="O170" s="180" t="s">
        <v>46</v>
      </c>
      <c r="P170" s="180" t="s">
        <v>46</v>
      </c>
      <c r="Q170" s="180" t="s">
        <v>46</v>
      </c>
      <c r="R170" s="189">
        <f>L170/H170</f>
        <v>0.86329672000000002</v>
      </c>
    </row>
    <row r="171" spans="1:18" s="64" customFormat="1" ht="17.25" customHeight="1" x14ac:dyDescent="0.2">
      <c r="A171" s="180"/>
      <c r="B171" s="183"/>
      <c r="C171" s="227" t="s">
        <v>170</v>
      </c>
      <c r="D171" s="185"/>
      <c r="E171" s="299"/>
      <c r="F171" s="180"/>
      <c r="G171" s="193"/>
      <c r="H171" s="180"/>
      <c r="I171" s="180"/>
      <c r="J171" s="180"/>
      <c r="K171" s="180"/>
      <c r="L171" s="180"/>
      <c r="M171" s="180"/>
      <c r="N171" s="180"/>
      <c r="O171" s="180"/>
      <c r="P171" s="180"/>
      <c r="Q171" s="191"/>
      <c r="R171" s="191"/>
    </row>
    <row r="172" spans="1:18" s="64" customFormat="1" ht="17.25" customHeight="1" x14ac:dyDescent="0.2">
      <c r="A172" s="180"/>
      <c r="B172" s="183"/>
      <c r="C172" s="184"/>
      <c r="D172" s="194" t="s">
        <v>255</v>
      </c>
      <c r="E172" s="186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91"/>
      <c r="R172" s="191"/>
    </row>
    <row r="173" spans="1:18" s="64" customFormat="1" ht="17.25" customHeight="1" x14ac:dyDescent="0.2">
      <c r="A173" s="180"/>
      <c r="B173" s="183"/>
      <c r="C173" s="203"/>
      <c r="D173" s="185" t="s">
        <v>256</v>
      </c>
      <c r="E173" s="186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91"/>
      <c r="R173" s="191"/>
    </row>
    <row r="174" spans="1:18" s="64" customFormat="1" ht="17.25" customHeight="1" x14ac:dyDescent="0.2">
      <c r="A174" s="180"/>
      <c r="B174" s="183"/>
      <c r="C174" s="203"/>
      <c r="D174" s="209" t="s">
        <v>257</v>
      </c>
      <c r="E174" s="185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0"/>
      <c r="Q174" s="191"/>
      <c r="R174" s="191"/>
    </row>
    <row r="175" spans="1:18" s="64" customFormat="1" ht="17.25" customHeight="1" x14ac:dyDescent="0.2">
      <c r="A175" s="611" t="s">
        <v>258</v>
      </c>
      <c r="B175" s="612"/>
      <c r="C175" s="612"/>
      <c r="D175" s="612"/>
      <c r="E175" s="613"/>
      <c r="F175" s="142"/>
      <c r="G175" s="142"/>
      <c r="H175" s="142"/>
      <c r="I175" s="142"/>
      <c r="J175" s="142"/>
      <c r="K175" s="285">
        <f>K170</f>
        <v>89.782858880000006</v>
      </c>
      <c r="L175" s="285">
        <f>L170</f>
        <v>89.782858880000006</v>
      </c>
      <c r="M175" s="211"/>
      <c r="N175" s="207"/>
      <c r="O175" s="207"/>
      <c r="P175" s="207"/>
      <c r="Q175" s="208"/>
      <c r="R175" s="208"/>
    </row>
    <row r="176" spans="1:18" s="64" customFormat="1" ht="17.25" customHeight="1" x14ac:dyDescent="0.2">
      <c r="A176" s="300"/>
      <c r="B176" s="280"/>
      <c r="C176" s="279"/>
      <c r="D176" s="223" t="s">
        <v>259</v>
      </c>
      <c r="E176" s="301"/>
      <c r="F176" s="302"/>
      <c r="G176" s="302"/>
      <c r="H176" s="302"/>
      <c r="I176" s="302"/>
      <c r="J176" s="302"/>
      <c r="K176" s="303"/>
      <c r="L176" s="303"/>
      <c r="M176" s="304"/>
      <c r="N176" s="302"/>
      <c r="O176" s="305"/>
      <c r="P176" s="305"/>
      <c r="Q176" s="306"/>
      <c r="R176" s="307"/>
    </row>
    <row r="177" spans="1:18" s="64" customFormat="1" ht="12" customHeight="1" x14ac:dyDescent="0.2">
      <c r="A177" s="180"/>
      <c r="B177" s="183"/>
      <c r="C177" s="228" t="s">
        <v>259</v>
      </c>
      <c r="D177" s="178" t="s">
        <v>106</v>
      </c>
      <c r="E177" s="179" t="s">
        <v>150</v>
      </c>
      <c r="F177" s="196"/>
      <c r="G177" s="196"/>
      <c r="H177" s="196"/>
      <c r="I177" s="196"/>
      <c r="J177" s="196"/>
      <c r="K177" s="196"/>
      <c r="L177" s="196"/>
      <c r="M177" s="196"/>
      <c r="N177" s="196"/>
      <c r="O177" s="181"/>
      <c r="P177" s="181"/>
      <c r="Q177" s="196"/>
      <c r="R177" s="182"/>
    </row>
    <row r="178" spans="1:18" s="64" customFormat="1" ht="17.25" customHeight="1" x14ac:dyDescent="0.2">
      <c r="A178" s="180"/>
      <c r="B178" s="183"/>
      <c r="C178" s="190" t="s">
        <v>260</v>
      </c>
      <c r="D178" s="197"/>
      <c r="E178" s="186" t="s">
        <v>152</v>
      </c>
      <c r="F178" s="198"/>
      <c r="G178" s="198"/>
      <c r="H178" s="198"/>
      <c r="I178" s="198"/>
      <c r="J178" s="198"/>
      <c r="K178" s="198"/>
      <c r="L178" s="198"/>
      <c r="M178" s="198"/>
      <c r="N178" s="198"/>
      <c r="O178" s="180"/>
      <c r="P178" s="180"/>
      <c r="Q178" s="198"/>
      <c r="R178" s="191"/>
    </row>
    <row r="179" spans="1:18" s="64" customFormat="1" ht="17.25" customHeight="1" x14ac:dyDescent="0.2">
      <c r="A179" s="180"/>
      <c r="B179" s="183"/>
      <c r="C179" s="184" t="s">
        <v>261</v>
      </c>
      <c r="D179" s="197"/>
      <c r="E179" s="186" t="s">
        <v>154</v>
      </c>
      <c r="F179" s="198" t="s">
        <v>123</v>
      </c>
      <c r="G179" s="199" t="s">
        <v>155</v>
      </c>
      <c r="H179" s="198">
        <v>48</v>
      </c>
      <c r="I179" s="198">
        <v>0.70399999999999996</v>
      </c>
      <c r="J179" s="198">
        <v>0</v>
      </c>
      <c r="K179" s="188">
        <f>L179</f>
        <v>57.653207039999998</v>
      </c>
      <c r="L179" s="188">
        <f>H179*I179*Q7/1000</f>
        <v>57.653207039999998</v>
      </c>
      <c r="M179" s="198"/>
      <c r="N179" s="198"/>
      <c r="O179" s="180"/>
      <c r="P179" s="180"/>
      <c r="Q179" s="198"/>
      <c r="R179" s="191">
        <v>1.8</v>
      </c>
    </row>
    <row r="180" spans="1:18" s="64" customFormat="1" ht="17.25" customHeight="1" x14ac:dyDescent="0.2">
      <c r="A180" s="180"/>
      <c r="B180" s="183"/>
      <c r="C180" s="184" t="s">
        <v>262</v>
      </c>
      <c r="D180" s="200"/>
      <c r="E180" s="299"/>
      <c r="F180" s="198"/>
      <c r="G180" s="199"/>
      <c r="H180" s="198"/>
      <c r="I180" s="198"/>
      <c r="J180" s="198"/>
      <c r="K180" s="188"/>
      <c r="L180" s="188"/>
      <c r="M180" s="198"/>
      <c r="N180" s="198"/>
      <c r="O180" s="180"/>
      <c r="P180" s="180"/>
      <c r="Q180" s="198"/>
      <c r="R180" s="191"/>
    </row>
    <row r="181" spans="1:18" s="64" customFormat="1" ht="17.25" customHeight="1" x14ac:dyDescent="0.2">
      <c r="A181" s="180"/>
      <c r="B181" s="183"/>
      <c r="C181" s="186" t="s">
        <v>243</v>
      </c>
      <c r="D181" s="186" t="s">
        <v>263</v>
      </c>
      <c r="E181" s="200"/>
      <c r="F181" s="198"/>
      <c r="G181" s="199"/>
      <c r="H181" s="201"/>
      <c r="I181" s="198"/>
      <c r="J181" s="198"/>
      <c r="K181" s="198"/>
      <c r="L181" s="198"/>
      <c r="M181" s="198"/>
      <c r="N181" s="198"/>
      <c r="O181" s="180"/>
      <c r="P181" s="180"/>
      <c r="Q181" s="198"/>
      <c r="R181" s="202"/>
    </row>
    <row r="182" spans="1:18" s="64" customFormat="1" ht="11.25" customHeight="1" x14ac:dyDescent="0.2">
      <c r="A182" s="180"/>
      <c r="B182" s="183"/>
      <c r="C182" s="248" t="s">
        <v>170</v>
      </c>
      <c r="D182" s="203" t="s">
        <v>264</v>
      </c>
      <c r="E182" s="200"/>
      <c r="F182" s="308"/>
      <c r="G182" s="218"/>
      <c r="H182" s="198"/>
      <c r="I182" s="198"/>
      <c r="J182" s="198"/>
      <c r="K182" s="198"/>
      <c r="L182" s="198"/>
      <c r="M182" s="198"/>
      <c r="N182" s="198"/>
      <c r="O182" s="180"/>
      <c r="P182" s="180"/>
      <c r="Q182" s="198"/>
      <c r="R182" s="191"/>
    </row>
    <row r="183" spans="1:18" s="64" customFormat="1" ht="17.25" customHeight="1" x14ac:dyDescent="0.2">
      <c r="A183" s="180"/>
      <c r="B183" s="183"/>
      <c r="C183" s="177" t="s">
        <v>259</v>
      </c>
      <c r="D183" s="178" t="s">
        <v>106</v>
      </c>
      <c r="E183" s="179" t="s">
        <v>107</v>
      </c>
      <c r="F183" s="180"/>
      <c r="G183" s="180"/>
      <c r="H183" s="181"/>
      <c r="I183" s="181"/>
      <c r="J183" s="181"/>
      <c r="K183" s="181"/>
      <c r="L183" s="181"/>
      <c r="M183" s="181"/>
      <c r="N183" s="181"/>
      <c r="O183" s="181"/>
      <c r="P183" s="181"/>
      <c r="Q183" s="182"/>
      <c r="R183" s="182"/>
    </row>
    <row r="184" spans="1:18" s="64" customFormat="1" ht="13.5" customHeight="1" x14ac:dyDescent="0.2">
      <c r="A184" s="180"/>
      <c r="B184" s="183"/>
      <c r="C184" s="190" t="s">
        <v>112</v>
      </c>
      <c r="D184" s="185"/>
      <c r="E184" s="186" t="s">
        <v>109</v>
      </c>
      <c r="F184" s="180" t="s">
        <v>110</v>
      </c>
      <c r="G184" s="187" t="s">
        <v>111</v>
      </c>
      <c r="H184" s="180">
        <v>17.2</v>
      </c>
      <c r="I184" s="180">
        <v>1.41</v>
      </c>
      <c r="J184" s="180" t="s">
        <v>46</v>
      </c>
      <c r="K184" s="188">
        <f>L184</f>
        <v>41.376822239999996</v>
      </c>
      <c r="L184" s="188">
        <f>H184*I184*Q7/1000</f>
        <v>41.376822239999996</v>
      </c>
      <c r="M184" s="180"/>
      <c r="N184" s="180" t="s">
        <v>46</v>
      </c>
      <c r="O184" s="180" t="s">
        <v>46</v>
      </c>
      <c r="P184" s="180" t="s">
        <v>46</v>
      </c>
      <c r="Q184" s="180" t="s">
        <v>46</v>
      </c>
      <c r="R184" s="189">
        <f>L184/H184</f>
        <v>2.4056291999999999</v>
      </c>
    </row>
    <row r="185" spans="1:18" s="64" customFormat="1" ht="15.75" customHeight="1" x14ac:dyDescent="0.2">
      <c r="A185" s="180"/>
      <c r="B185" s="183"/>
      <c r="C185" s="184" t="s">
        <v>265</v>
      </c>
      <c r="D185" s="185" t="s">
        <v>266</v>
      </c>
      <c r="E185" s="186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91"/>
      <c r="R185" s="191"/>
    </row>
    <row r="186" spans="1:18" s="64" customFormat="1" ht="12.75" customHeight="1" x14ac:dyDescent="0.2">
      <c r="A186" s="180"/>
      <c r="B186" s="183"/>
      <c r="C186" s="184" t="s">
        <v>128</v>
      </c>
      <c r="D186" s="209"/>
      <c r="E186" s="186"/>
      <c r="F186" s="180"/>
      <c r="G186" s="193"/>
      <c r="H186" s="180"/>
      <c r="I186" s="180"/>
      <c r="J186" s="180"/>
      <c r="K186" s="180"/>
      <c r="L186" s="180"/>
      <c r="M186" s="180"/>
      <c r="N186" s="180"/>
      <c r="O186" s="180"/>
      <c r="P186" s="180"/>
      <c r="Q186" s="191"/>
      <c r="R186" s="191"/>
    </row>
    <row r="187" spans="1:18" s="64" customFormat="1" ht="13.5" customHeight="1" x14ac:dyDescent="0.2">
      <c r="A187" s="180"/>
      <c r="B187" s="183"/>
      <c r="C187" s="194" t="s">
        <v>267</v>
      </c>
      <c r="D187" s="185" t="s">
        <v>116</v>
      </c>
      <c r="E187" s="186"/>
      <c r="F187" s="180"/>
      <c r="G187" s="187"/>
      <c r="H187" s="180"/>
      <c r="I187" s="180"/>
      <c r="J187" s="180"/>
      <c r="K187" s="188"/>
      <c r="L187" s="188"/>
      <c r="M187" s="180"/>
      <c r="N187" s="180"/>
      <c r="O187" s="180"/>
      <c r="P187" s="180"/>
      <c r="Q187" s="180"/>
      <c r="R187" s="189"/>
    </row>
    <row r="188" spans="1:18" s="64" customFormat="1" ht="12" customHeight="1" x14ac:dyDescent="0.2">
      <c r="A188" s="180"/>
      <c r="B188" s="183"/>
      <c r="C188" s="203"/>
      <c r="D188" s="195" t="s">
        <v>268</v>
      </c>
      <c r="E188" s="186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0"/>
      <c r="Q188" s="191"/>
      <c r="R188" s="191"/>
    </row>
    <row r="189" spans="1:18" s="64" customFormat="1" ht="15" customHeight="1" x14ac:dyDescent="0.2">
      <c r="A189" s="180"/>
      <c r="B189" s="183"/>
      <c r="C189" s="309"/>
      <c r="D189" s="310" t="s">
        <v>269</v>
      </c>
      <c r="E189" s="311"/>
      <c r="F189" s="154"/>
      <c r="G189" s="154"/>
      <c r="H189" s="154"/>
      <c r="I189" s="154"/>
      <c r="J189" s="154"/>
      <c r="K189" s="312">
        <f>K179+K184</f>
        <v>99.030029279999994</v>
      </c>
      <c r="L189" s="312">
        <f>L179+L184</f>
        <v>99.030029279999994</v>
      </c>
      <c r="M189" s="276"/>
      <c r="N189" s="276"/>
      <c r="O189" s="276"/>
      <c r="P189" s="276"/>
      <c r="Q189" s="277"/>
      <c r="R189" s="277"/>
    </row>
    <row r="190" spans="1:18" s="64" customFormat="1" ht="12.75" customHeight="1" x14ac:dyDescent="0.2">
      <c r="A190" s="180"/>
      <c r="B190" s="183"/>
      <c r="C190" s="313"/>
      <c r="D190" s="314" t="s">
        <v>270</v>
      </c>
      <c r="E190" s="315"/>
      <c r="F190" s="316"/>
      <c r="G190" s="317"/>
      <c r="H190" s="317"/>
      <c r="I190" s="317"/>
      <c r="J190" s="317"/>
      <c r="K190" s="318"/>
      <c r="L190" s="318"/>
      <c r="M190" s="196"/>
      <c r="N190" s="196"/>
      <c r="O190" s="181"/>
      <c r="P190" s="181"/>
      <c r="Q190" s="319"/>
      <c r="R190" s="182"/>
    </row>
    <row r="191" spans="1:18" s="64" customFormat="1" ht="21.75" customHeight="1" x14ac:dyDescent="0.2">
      <c r="A191" s="175">
        <v>1</v>
      </c>
      <c r="B191" s="176"/>
      <c r="C191" s="177" t="s">
        <v>270</v>
      </c>
      <c r="D191" s="178" t="s">
        <v>143</v>
      </c>
      <c r="E191" s="179" t="s">
        <v>107</v>
      </c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2"/>
      <c r="R191" s="182"/>
    </row>
    <row r="192" spans="1:18" s="64" customFormat="1" ht="12" customHeight="1" x14ac:dyDescent="0.2">
      <c r="A192" s="180"/>
      <c r="B192" s="183"/>
      <c r="C192" s="190" t="s">
        <v>271</v>
      </c>
      <c r="D192" s="185"/>
      <c r="E192" s="186" t="s">
        <v>109</v>
      </c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91"/>
      <c r="R192" s="191"/>
    </row>
    <row r="193" spans="1:18" s="64" customFormat="1" ht="12.75" customHeight="1" x14ac:dyDescent="0.2">
      <c r="A193" s="180"/>
      <c r="B193" s="183"/>
      <c r="C193" s="184" t="s">
        <v>272</v>
      </c>
      <c r="D193" s="186"/>
      <c r="E193" s="186"/>
      <c r="F193" s="180" t="s">
        <v>110</v>
      </c>
      <c r="G193" s="187" t="s">
        <v>111</v>
      </c>
      <c r="H193" s="180">
        <v>18.899999999999999</v>
      </c>
      <c r="I193" s="180">
        <v>1.41</v>
      </c>
      <c r="J193" s="180" t="s">
        <v>46</v>
      </c>
      <c r="K193" s="188">
        <f>L193</f>
        <v>45.466391879999996</v>
      </c>
      <c r="L193" s="188">
        <f>H193*I193*Q7/1000</f>
        <v>45.466391879999996</v>
      </c>
      <c r="M193" s="180"/>
      <c r="N193" s="180" t="s">
        <v>46</v>
      </c>
      <c r="O193" s="180" t="s">
        <v>46</v>
      </c>
      <c r="P193" s="180" t="s">
        <v>46</v>
      </c>
      <c r="Q193" s="180" t="s">
        <v>46</v>
      </c>
      <c r="R193" s="189">
        <f>L193/H193</f>
        <v>2.4056291999999999</v>
      </c>
    </row>
    <row r="194" spans="1:18" s="64" customFormat="1" ht="15" customHeight="1" x14ac:dyDescent="0.2">
      <c r="A194" s="180"/>
      <c r="B194" s="183"/>
      <c r="C194" s="184" t="s">
        <v>273</v>
      </c>
      <c r="D194" s="185" t="s">
        <v>274</v>
      </c>
      <c r="E194" s="186"/>
      <c r="F194" s="180"/>
      <c r="G194" s="193"/>
      <c r="H194" s="180"/>
      <c r="I194" s="180"/>
      <c r="J194" s="180"/>
      <c r="K194" s="180"/>
      <c r="L194" s="180"/>
      <c r="M194" s="180"/>
      <c r="N194" s="180"/>
      <c r="O194" s="180"/>
      <c r="P194" s="180"/>
      <c r="Q194" s="191"/>
      <c r="R194" s="191"/>
    </row>
    <row r="195" spans="1:18" s="64" customFormat="1" ht="15" customHeight="1" x14ac:dyDescent="0.2">
      <c r="A195" s="180"/>
      <c r="B195" s="183"/>
      <c r="C195" s="194" t="s">
        <v>275</v>
      </c>
      <c r="D195" s="185" t="s">
        <v>237</v>
      </c>
      <c r="E195" s="186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91"/>
      <c r="R195" s="191"/>
    </row>
    <row r="196" spans="1:18" s="64" customFormat="1" ht="17.25" customHeight="1" x14ac:dyDescent="0.2">
      <c r="A196" s="180"/>
      <c r="B196" s="183"/>
      <c r="C196" s="184"/>
      <c r="D196" s="195" t="s">
        <v>276</v>
      </c>
      <c r="E196" s="186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0"/>
      <c r="Q196" s="191"/>
      <c r="R196" s="191"/>
    </row>
    <row r="197" spans="1:18" s="64" customFormat="1" ht="13.5" customHeight="1" x14ac:dyDescent="0.2">
      <c r="A197" s="611" t="s">
        <v>277</v>
      </c>
      <c r="B197" s="612"/>
      <c r="C197" s="612"/>
      <c r="D197" s="612"/>
      <c r="E197" s="613"/>
      <c r="F197" s="142"/>
      <c r="G197" s="142"/>
      <c r="H197" s="142"/>
      <c r="I197" s="142"/>
      <c r="J197" s="142"/>
      <c r="K197" s="285">
        <f>K193</f>
        <v>45.466391879999996</v>
      </c>
      <c r="L197" s="285">
        <f>L193</f>
        <v>45.466391879999996</v>
      </c>
      <c r="M197" s="211"/>
      <c r="N197" s="207"/>
      <c r="O197" s="207"/>
      <c r="P197" s="207"/>
      <c r="Q197" s="208"/>
      <c r="R197" s="208"/>
    </row>
    <row r="198" spans="1:18" s="64" customFormat="1" ht="13.5" customHeight="1" x14ac:dyDescent="0.2">
      <c r="A198" s="294"/>
      <c r="B198" s="295"/>
      <c r="C198" s="295"/>
      <c r="D198" s="295" t="s">
        <v>278</v>
      </c>
      <c r="E198" s="297"/>
      <c r="F198" s="142"/>
      <c r="G198" s="142"/>
      <c r="H198" s="142"/>
      <c r="I198" s="142"/>
      <c r="J198" s="142"/>
      <c r="K198" s="286"/>
      <c r="L198" s="286"/>
      <c r="M198" s="211"/>
      <c r="N198" s="207"/>
      <c r="O198" s="207"/>
      <c r="P198" s="207"/>
      <c r="Q198" s="208"/>
      <c r="R198" s="208"/>
    </row>
    <row r="199" spans="1:18" s="64" customFormat="1" ht="19.5" customHeight="1" x14ac:dyDescent="0.2">
      <c r="A199" s="175">
        <v>1</v>
      </c>
      <c r="B199" s="176"/>
      <c r="C199" s="177" t="s">
        <v>278</v>
      </c>
      <c r="D199" s="259"/>
      <c r="E199" s="179" t="s">
        <v>150</v>
      </c>
      <c r="F199" s="181"/>
      <c r="G199" s="196"/>
      <c r="H199" s="196"/>
      <c r="I199" s="196"/>
      <c r="J199" s="196"/>
      <c r="K199" s="196"/>
      <c r="L199" s="196"/>
      <c r="M199" s="196"/>
      <c r="N199" s="196"/>
      <c r="O199" s="181"/>
      <c r="P199" s="181"/>
      <c r="Q199" s="196"/>
      <c r="R199" s="182"/>
    </row>
    <row r="200" spans="1:18" s="64" customFormat="1" ht="14.25" customHeight="1" x14ac:dyDescent="0.2">
      <c r="A200" s="180"/>
      <c r="B200" s="183"/>
      <c r="C200" s="190" t="s">
        <v>279</v>
      </c>
      <c r="D200" s="197"/>
      <c r="E200" s="186" t="s">
        <v>252</v>
      </c>
      <c r="F200" s="180"/>
      <c r="G200" s="198"/>
      <c r="H200" s="198"/>
      <c r="I200" s="198"/>
      <c r="J200" s="198"/>
      <c r="K200" s="198"/>
      <c r="L200" s="198"/>
      <c r="M200" s="198"/>
      <c r="N200" s="198"/>
      <c r="O200" s="180"/>
      <c r="P200" s="180"/>
      <c r="Q200" s="198"/>
      <c r="R200" s="191"/>
    </row>
    <row r="201" spans="1:18" s="64" customFormat="1" ht="21" customHeight="1" x14ac:dyDescent="0.2">
      <c r="A201" s="180"/>
      <c r="B201" s="183"/>
      <c r="C201" s="184" t="s">
        <v>125</v>
      </c>
      <c r="D201" s="197"/>
      <c r="E201" s="186" t="s">
        <v>154</v>
      </c>
      <c r="F201" s="180" t="s">
        <v>110</v>
      </c>
      <c r="G201" s="199" t="s">
        <v>254</v>
      </c>
      <c r="H201" s="198">
        <v>40</v>
      </c>
      <c r="I201" s="198">
        <v>0.50600000000000001</v>
      </c>
      <c r="J201" s="198">
        <v>0</v>
      </c>
      <c r="K201" s="188">
        <f>L201</f>
        <v>34.531868800000005</v>
      </c>
      <c r="L201" s="188">
        <f>H201*I201*Q7/1000</f>
        <v>34.531868800000005</v>
      </c>
      <c r="M201" s="198"/>
      <c r="N201" s="198"/>
      <c r="O201" s="180"/>
      <c r="P201" s="180"/>
      <c r="Q201" s="198"/>
      <c r="R201" s="191">
        <v>1.8</v>
      </c>
    </row>
    <row r="202" spans="1:18" s="64" customFormat="1" ht="24" customHeight="1" x14ac:dyDescent="0.2">
      <c r="A202" s="180"/>
      <c r="B202" s="183"/>
      <c r="C202" s="184" t="s">
        <v>133</v>
      </c>
      <c r="D202" s="197">
        <v>0.8</v>
      </c>
      <c r="E202" s="299"/>
      <c r="F202" s="180"/>
      <c r="G202" s="199"/>
      <c r="H202" s="198"/>
      <c r="I202" s="198"/>
      <c r="J202" s="198"/>
      <c r="K202" s="188"/>
      <c r="L202" s="188"/>
      <c r="M202" s="198"/>
      <c r="N202" s="198"/>
      <c r="O202" s="180"/>
      <c r="P202" s="180"/>
      <c r="Q202" s="198"/>
      <c r="R202" s="191"/>
    </row>
    <row r="203" spans="1:18" s="64" customFormat="1" ht="18.75" customHeight="1" x14ac:dyDescent="0.2">
      <c r="A203" s="180"/>
      <c r="B203" s="183"/>
      <c r="C203" s="194" t="s">
        <v>207</v>
      </c>
      <c r="D203" s="185" t="s">
        <v>280</v>
      </c>
      <c r="E203" s="200"/>
      <c r="F203" s="198"/>
      <c r="G203" s="198"/>
      <c r="H203" s="198"/>
      <c r="I203" s="198"/>
      <c r="J203" s="198"/>
      <c r="K203" s="198"/>
      <c r="L203" s="198"/>
      <c r="M203" s="198"/>
      <c r="N203" s="198"/>
      <c r="O203" s="180"/>
      <c r="P203" s="180"/>
      <c r="Q203" s="198"/>
      <c r="R203" s="191"/>
    </row>
    <row r="204" spans="1:18" s="64" customFormat="1" ht="9.75" customHeight="1" x14ac:dyDescent="0.2">
      <c r="A204" s="180"/>
      <c r="B204" s="183"/>
      <c r="C204" s="248"/>
      <c r="D204" s="195" t="s">
        <v>281</v>
      </c>
      <c r="E204" s="200"/>
      <c r="F204" s="198"/>
      <c r="G204" s="198"/>
      <c r="H204" s="198"/>
      <c r="I204" s="198"/>
      <c r="J204" s="198"/>
      <c r="K204" s="198"/>
      <c r="L204" s="198"/>
      <c r="M204" s="198"/>
      <c r="N204" s="198"/>
      <c r="O204" s="180"/>
      <c r="P204" s="180"/>
      <c r="Q204" s="198"/>
      <c r="R204" s="191"/>
    </row>
    <row r="205" spans="1:18" s="64" customFormat="1" ht="14.25" customHeight="1" x14ac:dyDescent="0.2">
      <c r="A205" s="620" t="s">
        <v>282</v>
      </c>
      <c r="B205" s="621"/>
      <c r="C205" s="621"/>
      <c r="D205" s="621"/>
      <c r="E205" s="622"/>
      <c r="F205" s="142"/>
      <c r="G205" s="142"/>
      <c r="H205" s="142"/>
      <c r="I205" s="142"/>
      <c r="J205" s="142"/>
      <c r="K205" s="285">
        <f>K201</f>
        <v>34.531868800000005</v>
      </c>
      <c r="L205" s="285">
        <f>L201</f>
        <v>34.531868800000005</v>
      </c>
      <c r="M205" s="211"/>
      <c r="N205" s="207"/>
      <c r="O205" s="207"/>
      <c r="P205" s="207"/>
      <c r="Q205" s="208"/>
      <c r="R205" s="208"/>
    </row>
    <row r="206" spans="1:18" s="64" customFormat="1" ht="11.25" customHeight="1" x14ac:dyDescent="0.2">
      <c r="A206" s="294"/>
      <c r="B206" s="295"/>
      <c r="C206" s="295"/>
      <c r="D206" s="295" t="s">
        <v>283</v>
      </c>
      <c r="E206" s="297"/>
      <c r="F206" s="142"/>
      <c r="G206" s="142"/>
      <c r="H206" s="142"/>
      <c r="I206" s="142"/>
      <c r="J206" s="142"/>
      <c r="K206" s="286"/>
      <c r="L206" s="286"/>
      <c r="M206" s="211"/>
      <c r="N206" s="207"/>
      <c r="O206" s="207"/>
      <c r="P206" s="207"/>
      <c r="Q206" s="208"/>
      <c r="R206" s="208"/>
    </row>
    <row r="207" spans="1:18" s="64" customFormat="1" ht="12.75" customHeight="1" x14ac:dyDescent="0.2">
      <c r="A207" s="175">
        <v>1</v>
      </c>
      <c r="B207" s="176"/>
      <c r="C207" s="177" t="s">
        <v>284</v>
      </c>
      <c r="D207" s="259"/>
      <c r="E207" s="179" t="s">
        <v>150</v>
      </c>
      <c r="F207" s="181"/>
      <c r="G207" s="196"/>
      <c r="H207" s="196"/>
      <c r="I207" s="196"/>
      <c r="J207" s="196"/>
      <c r="K207" s="196"/>
      <c r="L207" s="196"/>
      <c r="M207" s="196"/>
      <c r="N207" s="196"/>
      <c r="O207" s="181"/>
      <c r="P207" s="181"/>
      <c r="Q207" s="196"/>
      <c r="R207" s="182"/>
    </row>
    <row r="208" spans="1:18" s="64" customFormat="1" ht="11.25" customHeight="1" x14ac:dyDescent="0.2">
      <c r="A208" s="180"/>
      <c r="B208" s="183"/>
      <c r="C208" s="190" t="s">
        <v>285</v>
      </c>
      <c r="D208" s="197"/>
      <c r="E208" s="186" t="s">
        <v>252</v>
      </c>
      <c r="F208" s="180"/>
      <c r="G208" s="198"/>
      <c r="H208" s="198"/>
      <c r="I208" s="198"/>
      <c r="J208" s="198"/>
      <c r="K208" s="198"/>
      <c r="L208" s="198"/>
      <c r="M208" s="198"/>
      <c r="N208" s="198"/>
      <c r="O208" s="180"/>
      <c r="P208" s="180"/>
      <c r="Q208" s="198"/>
      <c r="R208" s="191"/>
    </row>
    <row r="209" spans="1:18" s="64" customFormat="1" ht="16.5" customHeight="1" x14ac:dyDescent="0.2">
      <c r="A209" s="180"/>
      <c r="B209" s="183"/>
      <c r="C209" s="184" t="s">
        <v>286</v>
      </c>
      <c r="D209" s="197"/>
      <c r="E209" s="186" t="s">
        <v>154</v>
      </c>
      <c r="F209" s="180" t="s">
        <v>110</v>
      </c>
      <c r="G209" s="199" t="s">
        <v>254</v>
      </c>
      <c r="H209" s="198">
        <v>120</v>
      </c>
      <c r="I209" s="198">
        <v>0.50600000000000001</v>
      </c>
      <c r="J209" s="198">
        <v>0</v>
      </c>
      <c r="K209" s="188">
        <f>L209</f>
        <v>103.59560639999999</v>
      </c>
      <c r="L209" s="188">
        <f>H209*I209*Q7/1000</f>
        <v>103.59560639999999</v>
      </c>
      <c r="M209" s="198"/>
      <c r="N209" s="198"/>
      <c r="O209" s="180"/>
      <c r="P209" s="180"/>
      <c r="Q209" s="198"/>
      <c r="R209" s="191">
        <v>1.8</v>
      </c>
    </row>
    <row r="210" spans="1:18" s="64" customFormat="1" ht="11.25" customHeight="1" x14ac:dyDescent="0.2">
      <c r="A210" s="180"/>
      <c r="B210" s="183"/>
      <c r="C210" s="184" t="s">
        <v>287</v>
      </c>
      <c r="D210" s="197">
        <v>0.8</v>
      </c>
      <c r="E210" s="299"/>
      <c r="F210" s="180"/>
      <c r="G210" s="199"/>
      <c r="H210" s="198"/>
      <c r="I210" s="198"/>
      <c r="J210" s="198"/>
      <c r="K210" s="188"/>
      <c r="L210" s="188"/>
      <c r="M210" s="198"/>
      <c r="N210" s="198"/>
      <c r="O210" s="180"/>
      <c r="P210" s="180"/>
      <c r="Q210" s="198"/>
      <c r="R210" s="191"/>
    </row>
    <row r="211" spans="1:18" s="64" customFormat="1" ht="13.5" customHeight="1" x14ac:dyDescent="0.2">
      <c r="A211" s="180"/>
      <c r="B211" s="183"/>
      <c r="C211" s="194" t="s">
        <v>288</v>
      </c>
      <c r="D211" s="185" t="s">
        <v>289</v>
      </c>
      <c r="E211" s="200"/>
      <c r="F211" s="198"/>
      <c r="G211" s="198"/>
      <c r="H211" s="198"/>
      <c r="I211" s="198"/>
      <c r="J211" s="198"/>
      <c r="K211" s="198"/>
      <c r="L211" s="198"/>
      <c r="M211" s="198"/>
      <c r="N211" s="198"/>
      <c r="O211" s="180"/>
      <c r="P211" s="180"/>
      <c r="Q211" s="198"/>
      <c r="R211" s="191"/>
    </row>
    <row r="212" spans="1:18" s="64" customFormat="1" ht="12.75" customHeight="1" x14ac:dyDescent="0.2">
      <c r="A212" s="180"/>
      <c r="B212" s="183"/>
      <c r="C212" s="248"/>
      <c r="D212" s="195" t="s">
        <v>290</v>
      </c>
      <c r="E212" s="200"/>
      <c r="F212" s="198"/>
      <c r="G212" s="198"/>
      <c r="H212" s="198"/>
      <c r="I212" s="198"/>
      <c r="J212" s="198"/>
      <c r="K212" s="198"/>
      <c r="L212" s="198"/>
      <c r="M212" s="198"/>
      <c r="N212" s="198"/>
      <c r="O212" s="180"/>
      <c r="P212" s="180"/>
      <c r="Q212" s="198"/>
      <c r="R212" s="191"/>
    </row>
    <row r="213" spans="1:18" s="64" customFormat="1" ht="14.25" customHeight="1" x14ac:dyDescent="0.2">
      <c r="A213" s="175">
        <v>2</v>
      </c>
      <c r="B213" s="176"/>
      <c r="C213" s="177" t="s">
        <v>284</v>
      </c>
      <c r="D213" s="178" t="s">
        <v>143</v>
      </c>
      <c r="E213" s="179" t="s">
        <v>107</v>
      </c>
      <c r="F213" s="196"/>
      <c r="G213" s="196"/>
      <c r="H213" s="196"/>
      <c r="I213" s="196"/>
      <c r="J213" s="196"/>
      <c r="K213" s="196"/>
      <c r="L213" s="196"/>
      <c r="M213" s="196"/>
      <c r="N213" s="196"/>
      <c r="O213" s="181"/>
      <c r="P213" s="181"/>
      <c r="Q213" s="196"/>
      <c r="R213" s="182"/>
    </row>
    <row r="214" spans="1:18" s="64" customFormat="1" ht="13.5" customHeight="1" x14ac:dyDescent="0.2">
      <c r="A214" s="180"/>
      <c r="B214" s="183"/>
      <c r="C214" s="190" t="s">
        <v>291</v>
      </c>
      <c r="D214" s="197"/>
      <c r="E214" s="186" t="s">
        <v>109</v>
      </c>
      <c r="F214" s="180" t="s">
        <v>110</v>
      </c>
      <c r="G214" s="187" t="s">
        <v>111</v>
      </c>
      <c r="H214" s="188">
        <v>27</v>
      </c>
      <c r="I214" s="180">
        <v>1.41</v>
      </c>
      <c r="J214" s="180" t="s">
        <v>46</v>
      </c>
      <c r="K214" s="188">
        <f>L214</f>
        <v>64.951988399999991</v>
      </c>
      <c r="L214" s="188">
        <f>H214*I214*Q7/1000</f>
        <v>64.951988399999991</v>
      </c>
      <c r="M214" s="180"/>
      <c r="N214" s="180" t="s">
        <v>46</v>
      </c>
      <c r="O214" s="180" t="s">
        <v>46</v>
      </c>
      <c r="P214" s="180" t="s">
        <v>46</v>
      </c>
      <c r="Q214" s="180" t="s">
        <v>46</v>
      </c>
      <c r="R214" s="189">
        <f>L214/H214</f>
        <v>2.4056291999999995</v>
      </c>
    </row>
    <row r="215" spans="1:18" s="64" customFormat="1" ht="13.5" customHeight="1" x14ac:dyDescent="0.2">
      <c r="A215" s="180"/>
      <c r="B215" s="183"/>
      <c r="C215" s="184" t="s">
        <v>292</v>
      </c>
      <c r="D215" s="200" t="s">
        <v>293</v>
      </c>
      <c r="E215" s="186"/>
      <c r="F215" s="198"/>
      <c r="G215" s="198"/>
      <c r="H215" s="198"/>
      <c r="I215" s="198"/>
      <c r="J215" s="198"/>
      <c r="K215" s="198"/>
      <c r="L215" s="198"/>
      <c r="M215" s="198"/>
      <c r="N215" s="198"/>
      <c r="O215" s="180"/>
      <c r="P215" s="180"/>
      <c r="Q215" s="198"/>
      <c r="R215" s="191"/>
    </row>
    <row r="216" spans="1:18" s="64" customFormat="1" ht="9" customHeight="1" x14ac:dyDescent="0.2">
      <c r="A216" s="180"/>
      <c r="B216" s="183"/>
      <c r="C216" s="184" t="s">
        <v>294</v>
      </c>
      <c r="D216" s="197"/>
      <c r="E216" s="186"/>
      <c r="F216" s="180"/>
      <c r="G216" s="187"/>
      <c r="H216" s="180"/>
      <c r="I216" s="180"/>
      <c r="J216" s="180"/>
      <c r="K216" s="188"/>
      <c r="L216" s="188"/>
      <c r="M216" s="180"/>
      <c r="N216" s="180"/>
      <c r="O216" s="180"/>
      <c r="P216" s="180"/>
      <c r="Q216" s="180"/>
      <c r="R216" s="189"/>
    </row>
    <row r="217" spans="1:18" s="64" customFormat="1" ht="11.25" customHeight="1" x14ac:dyDescent="0.2">
      <c r="A217" s="180"/>
      <c r="B217" s="183"/>
      <c r="C217" s="186" t="s">
        <v>295</v>
      </c>
      <c r="D217" s="186" t="s">
        <v>141</v>
      </c>
      <c r="E217" s="194"/>
      <c r="F217" s="198"/>
      <c r="G217" s="198"/>
      <c r="H217" s="198"/>
      <c r="I217" s="198"/>
      <c r="J217" s="198"/>
      <c r="K217" s="198"/>
      <c r="L217" s="198"/>
      <c r="M217" s="198"/>
      <c r="N217" s="198"/>
      <c r="O217" s="180"/>
      <c r="P217" s="180"/>
      <c r="Q217" s="198"/>
      <c r="R217" s="191"/>
    </row>
    <row r="218" spans="1:18" s="64" customFormat="1" ht="15" customHeight="1" x14ac:dyDescent="0.2">
      <c r="A218" s="180"/>
      <c r="B218" s="183"/>
      <c r="C218" s="186"/>
      <c r="D218" s="203" t="s">
        <v>296</v>
      </c>
      <c r="E218" s="194"/>
      <c r="F218" s="198"/>
      <c r="G218" s="198"/>
      <c r="H218" s="198"/>
      <c r="I218" s="198"/>
      <c r="J218" s="198"/>
      <c r="K218" s="198"/>
      <c r="L218" s="198"/>
      <c r="M218" s="198"/>
      <c r="N218" s="198"/>
      <c r="O218" s="180"/>
      <c r="P218" s="180"/>
      <c r="Q218" s="198"/>
      <c r="R218" s="191"/>
    </row>
    <row r="219" spans="1:18" s="64" customFormat="1" ht="12.75" customHeight="1" x14ac:dyDescent="0.2">
      <c r="A219" s="620" t="s">
        <v>297</v>
      </c>
      <c r="B219" s="621"/>
      <c r="C219" s="621"/>
      <c r="D219" s="621"/>
      <c r="E219" s="622"/>
      <c r="F219" s="142"/>
      <c r="G219" s="142"/>
      <c r="H219" s="142"/>
      <c r="I219" s="142"/>
      <c r="J219" s="142"/>
      <c r="K219" s="285">
        <f>K209+K214</f>
        <v>168.54759479999998</v>
      </c>
      <c r="L219" s="285">
        <f>L209+L214</f>
        <v>168.54759479999998</v>
      </c>
      <c r="M219" s="211"/>
      <c r="N219" s="207"/>
      <c r="O219" s="207"/>
      <c r="P219" s="207"/>
      <c r="Q219" s="208"/>
      <c r="R219" s="208"/>
    </row>
    <row r="220" spans="1:18" s="64" customFormat="1" ht="16.5" customHeight="1" x14ac:dyDescent="0.2">
      <c r="A220" s="625" t="s">
        <v>298</v>
      </c>
      <c r="B220" s="626"/>
      <c r="C220" s="626"/>
      <c r="D220" s="626"/>
      <c r="E220" s="627"/>
      <c r="F220" s="320"/>
      <c r="G220" s="320"/>
      <c r="H220" s="320"/>
      <c r="I220" s="320"/>
      <c r="J220" s="320"/>
      <c r="K220" s="321">
        <f>K175+K189+K197+K205+K219</f>
        <v>437.35874363999994</v>
      </c>
      <c r="L220" s="321">
        <f>L175+L189+L197+L205+L219</f>
        <v>437.35874363999994</v>
      </c>
      <c r="M220" s="304"/>
      <c r="N220" s="302"/>
      <c r="O220" s="305"/>
      <c r="P220" s="305"/>
      <c r="Q220" s="306"/>
      <c r="R220" s="307"/>
    </row>
    <row r="221" spans="1:18" s="64" customFormat="1" ht="11.25" customHeight="1" x14ac:dyDescent="0.2">
      <c r="A221" s="322"/>
      <c r="B221" s="323"/>
      <c r="C221" s="323"/>
      <c r="D221" s="324" t="s">
        <v>299</v>
      </c>
      <c r="E221" s="325"/>
      <c r="F221" s="326"/>
      <c r="G221" s="142"/>
      <c r="H221" s="320"/>
      <c r="I221" s="320"/>
      <c r="J221" s="320"/>
      <c r="K221" s="327"/>
      <c r="L221" s="327"/>
      <c r="M221" s="304"/>
      <c r="N221" s="302"/>
      <c r="O221" s="305"/>
      <c r="P221" s="305"/>
      <c r="Q221" s="306"/>
      <c r="R221" s="307"/>
    </row>
    <row r="222" spans="1:18" s="64" customFormat="1" ht="12.75" customHeight="1" x14ac:dyDescent="0.2">
      <c r="A222" s="611" t="s">
        <v>300</v>
      </c>
      <c r="B222" s="612"/>
      <c r="C222" s="612"/>
      <c r="D222" s="612"/>
      <c r="E222" s="613"/>
      <c r="F222" s="142"/>
      <c r="G222" s="142"/>
      <c r="H222" s="142"/>
      <c r="I222" s="142"/>
      <c r="J222" s="142"/>
      <c r="K222" s="142"/>
      <c r="L222" s="142"/>
      <c r="M222" s="207"/>
      <c r="N222" s="207"/>
      <c r="O222" s="207"/>
      <c r="P222" s="207"/>
      <c r="Q222" s="208"/>
      <c r="R222" s="208"/>
    </row>
    <row r="223" spans="1:18" s="64" customFormat="1" ht="12.75" customHeight="1" x14ac:dyDescent="0.2">
      <c r="A223" s="175">
        <v>1</v>
      </c>
      <c r="B223" s="176"/>
      <c r="C223" s="177" t="s">
        <v>300</v>
      </c>
      <c r="D223" s="178" t="s">
        <v>143</v>
      </c>
      <c r="E223" s="179" t="s">
        <v>107</v>
      </c>
      <c r="F223" s="181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82"/>
      <c r="R223" s="182"/>
    </row>
    <row r="224" spans="1:18" s="64" customFormat="1" ht="12.75" customHeight="1" x14ac:dyDescent="0.2">
      <c r="A224" s="180"/>
      <c r="B224" s="183"/>
      <c r="C224" s="190" t="s">
        <v>271</v>
      </c>
      <c r="D224" s="185"/>
      <c r="E224" s="186" t="s">
        <v>109</v>
      </c>
      <c r="F224" s="180"/>
      <c r="G224" s="180"/>
      <c r="H224" s="180"/>
      <c r="I224" s="180"/>
      <c r="J224" s="180"/>
      <c r="K224" s="180"/>
      <c r="L224" s="180"/>
      <c r="M224" s="180"/>
      <c r="N224" s="180"/>
      <c r="O224" s="180"/>
      <c r="P224" s="180"/>
      <c r="Q224" s="191"/>
      <c r="R224" s="191"/>
    </row>
    <row r="225" spans="1:18" s="64" customFormat="1" ht="11.25" customHeight="1" x14ac:dyDescent="0.2">
      <c r="A225" s="180"/>
      <c r="B225" s="183"/>
      <c r="C225" s="184" t="s">
        <v>272</v>
      </c>
      <c r="D225" s="186"/>
      <c r="E225" s="186"/>
      <c r="F225" s="180" t="s">
        <v>110</v>
      </c>
      <c r="G225" s="187" t="s">
        <v>111</v>
      </c>
      <c r="H225" s="180">
        <v>14.7</v>
      </c>
      <c r="I225" s="180">
        <v>1.41</v>
      </c>
      <c r="J225" s="180" t="s">
        <v>46</v>
      </c>
      <c r="K225" s="188">
        <f>L225</f>
        <v>35.362749239999992</v>
      </c>
      <c r="L225" s="188">
        <f>H225*I225*Q7/1000</f>
        <v>35.362749239999992</v>
      </c>
      <c r="M225" s="180"/>
      <c r="N225" s="180" t="s">
        <v>46</v>
      </c>
      <c r="O225" s="180" t="s">
        <v>46</v>
      </c>
      <c r="P225" s="180" t="s">
        <v>46</v>
      </c>
      <c r="Q225" s="180" t="s">
        <v>46</v>
      </c>
      <c r="R225" s="189">
        <f>K225/H225</f>
        <v>2.4056291999999995</v>
      </c>
    </row>
    <row r="226" spans="1:18" s="64" customFormat="1" ht="12.75" customHeight="1" x14ac:dyDescent="0.2">
      <c r="A226" s="180"/>
      <c r="B226" s="183"/>
      <c r="C226" s="184" t="s">
        <v>301</v>
      </c>
      <c r="D226" s="209" t="s">
        <v>302</v>
      </c>
      <c r="E226" s="186"/>
      <c r="F226" s="180"/>
      <c r="G226" s="262"/>
      <c r="H226" s="180"/>
      <c r="I226" s="180"/>
      <c r="J226" s="180"/>
      <c r="K226" s="180"/>
      <c r="L226" s="180"/>
      <c r="M226" s="180"/>
      <c r="N226" s="180"/>
      <c r="O226" s="180"/>
      <c r="P226" s="180"/>
      <c r="Q226" s="191"/>
      <c r="R226" s="191"/>
    </row>
    <row r="227" spans="1:18" s="64" customFormat="1" ht="12.75" customHeight="1" x14ac:dyDescent="0.2">
      <c r="A227" s="180"/>
      <c r="B227" s="183"/>
      <c r="C227" s="190"/>
      <c r="D227" s="209"/>
      <c r="E227" s="186"/>
      <c r="F227" s="180"/>
      <c r="G227" s="187"/>
      <c r="H227" s="180"/>
      <c r="I227" s="180"/>
      <c r="J227" s="180"/>
      <c r="K227" s="188"/>
      <c r="L227" s="188"/>
      <c r="M227" s="180"/>
      <c r="N227" s="180"/>
      <c r="O227" s="180"/>
      <c r="P227" s="180"/>
      <c r="Q227" s="180"/>
      <c r="R227" s="189"/>
    </row>
    <row r="228" spans="1:18" s="64" customFormat="1" ht="12.75" customHeight="1" x14ac:dyDescent="0.2">
      <c r="A228" s="180"/>
      <c r="B228" s="183"/>
      <c r="C228" s="184"/>
      <c r="D228" s="194" t="s">
        <v>303</v>
      </c>
      <c r="E228" s="186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91"/>
      <c r="R228" s="191"/>
    </row>
    <row r="229" spans="1:18" ht="15" customHeight="1" x14ac:dyDescent="0.2">
      <c r="A229" s="180"/>
      <c r="B229" s="183"/>
      <c r="C229" s="184"/>
      <c r="D229" s="185" t="s">
        <v>116</v>
      </c>
      <c r="E229" s="186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0"/>
      <c r="Q229" s="191"/>
      <c r="R229" s="191"/>
    </row>
    <row r="230" spans="1:18" ht="11.25" customHeight="1" x14ac:dyDescent="0.2">
      <c r="A230" s="180"/>
      <c r="B230" s="183"/>
      <c r="C230" s="125"/>
      <c r="D230" s="209" t="s">
        <v>304</v>
      </c>
      <c r="E230" s="186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91"/>
      <c r="R230" s="191"/>
    </row>
    <row r="231" spans="1:18" s="64" customFormat="1" ht="13.5" customHeight="1" x14ac:dyDescent="0.2">
      <c r="A231" s="175">
        <v>2</v>
      </c>
      <c r="B231" s="176"/>
      <c r="C231" s="177" t="s">
        <v>300</v>
      </c>
      <c r="D231" s="178" t="s">
        <v>173</v>
      </c>
      <c r="E231" s="179" t="s">
        <v>107</v>
      </c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2"/>
      <c r="R231" s="182"/>
    </row>
    <row r="232" spans="1:18" s="64" customFormat="1" ht="16.5" customHeight="1" x14ac:dyDescent="0.2">
      <c r="A232" s="180"/>
      <c r="B232" s="183"/>
      <c r="C232" s="190" t="s">
        <v>305</v>
      </c>
      <c r="D232" s="185"/>
      <c r="E232" s="186" t="s">
        <v>109</v>
      </c>
      <c r="F232" s="180" t="s">
        <v>110</v>
      </c>
      <c r="G232" s="187" t="s">
        <v>111</v>
      </c>
      <c r="H232" s="180">
        <v>21.6</v>
      </c>
      <c r="I232" s="180">
        <v>1.41</v>
      </c>
      <c r="J232" s="180" t="s">
        <v>46</v>
      </c>
      <c r="K232" s="188">
        <f>L232</f>
        <v>51.96159071999999</v>
      </c>
      <c r="L232" s="188">
        <f>H232*I232*Q7/1000</f>
        <v>51.96159071999999</v>
      </c>
      <c r="M232" s="180"/>
      <c r="N232" s="180" t="s">
        <v>46</v>
      </c>
      <c r="O232" s="180" t="s">
        <v>46</v>
      </c>
      <c r="P232" s="180" t="s">
        <v>46</v>
      </c>
      <c r="Q232" s="180" t="s">
        <v>46</v>
      </c>
      <c r="R232" s="189">
        <f>L232/H232</f>
        <v>2.4056291999999995</v>
      </c>
    </row>
    <row r="233" spans="1:18" s="64" customFormat="1" ht="13.5" customHeight="1" x14ac:dyDescent="0.2">
      <c r="A233" s="180"/>
      <c r="B233" s="183"/>
      <c r="C233" s="184" t="s">
        <v>272</v>
      </c>
      <c r="D233" s="186"/>
      <c r="E233" s="186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0"/>
      <c r="Q233" s="191"/>
      <c r="R233" s="191"/>
    </row>
    <row r="234" spans="1:18" s="64" customFormat="1" ht="13.5" customHeight="1" x14ac:dyDescent="0.2">
      <c r="A234" s="180"/>
      <c r="B234" s="183"/>
      <c r="C234" s="184" t="s">
        <v>306</v>
      </c>
      <c r="D234" s="209" t="s">
        <v>307</v>
      </c>
      <c r="E234" s="186"/>
      <c r="F234" s="180"/>
      <c r="G234" s="262"/>
      <c r="H234" s="180"/>
      <c r="I234" s="180"/>
      <c r="J234" s="180"/>
      <c r="K234" s="180"/>
      <c r="L234" s="180"/>
      <c r="M234" s="180"/>
      <c r="N234" s="180"/>
      <c r="O234" s="180"/>
      <c r="P234" s="180"/>
      <c r="Q234" s="191"/>
      <c r="R234" s="191"/>
    </row>
    <row r="235" spans="1:18" s="64" customFormat="1" ht="11.25" customHeight="1" x14ac:dyDescent="0.2">
      <c r="A235" s="180"/>
      <c r="B235" s="183"/>
      <c r="C235" s="190"/>
      <c r="D235" s="209"/>
      <c r="E235" s="186"/>
      <c r="F235" s="180"/>
      <c r="G235" s="187"/>
      <c r="H235" s="180"/>
      <c r="I235" s="180"/>
      <c r="J235" s="180"/>
      <c r="K235" s="188"/>
      <c r="L235" s="188"/>
      <c r="M235" s="180"/>
      <c r="N235" s="180"/>
      <c r="O235" s="180"/>
      <c r="P235" s="180"/>
      <c r="Q235" s="180"/>
      <c r="R235" s="189"/>
    </row>
    <row r="236" spans="1:18" s="64" customFormat="1" ht="15" customHeight="1" x14ac:dyDescent="0.2">
      <c r="A236" s="180"/>
      <c r="B236" s="183"/>
      <c r="C236" s="184"/>
      <c r="D236" s="194" t="s">
        <v>308</v>
      </c>
      <c r="E236" s="186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  <c r="P236" s="180"/>
      <c r="Q236" s="191"/>
      <c r="R236" s="191"/>
    </row>
    <row r="237" spans="1:18" s="64" customFormat="1" ht="15" customHeight="1" x14ac:dyDescent="0.2">
      <c r="A237" s="180"/>
      <c r="B237" s="183"/>
      <c r="C237" s="184"/>
      <c r="D237" s="185" t="s">
        <v>141</v>
      </c>
      <c r="E237" s="186"/>
      <c r="F237" s="180"/>
      <c r="G237" s="180"/>
      <c r="H237" s="180"/>
      <c r="I237" s="180"/>
      <c r="J237" s="180"/>
      <c r="K237" s="180"/>
      <c r="L237" s="180"/>
      <c r="M237" s="180"/>
      <c r="N237" s="180"/>
      <c r="O237" s="180"/>
      <c r="P237" s="180"/>
      <c r="Q237" s="191"/>
      <c r="R237" s="191"/>
    </row>
    <row r="238" spans="1:18" s="64" customFormat="1" ht="15" customHeight="1" x14ac:dyDescent="0.2">
      <c r="A238" s="180"/>
      <c r="B238" s="183"/>
      <c r="C238" s="125"/>
      <c r="D238" s="209" t="s">
        <v>309</v>
      </c>
      <c r="E238" s="186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91"/>
      <c r="R238" s="191"/>
    </row>
    <row r="239" spans="1:18" s="64" customFormat="1" ht="20.25" customHeight="1" x14ac:dyDescent="0.2">
      <c r="A239" s="328"/>
      <c r="B239" s="329"/>
      <c r="C239" s="330"/>
      <c r="D239" s="331" t="s">
        <v>310</v>
      </c>
      <c r="E239" s="332"/>
      <c r="F239" s="154"/>
      <c r="G239" s="154"/>
      <c r="H239" s="154"/>
      <c r="I239" s="154"/>
      <c r="J239" s="154"/>
      <c r="K239" s="333">
        <f>+K225+K232</f>
        <v>87.324339959999975</v>
      </c>
      <c r="L239" s="333">
        <f>+L225+L232</f>
        <v>87.324339959999975</v>
      </c>
      <c r="M239" s="276"/>
      <c r="N239" s="276"/>
      <c r="O239" s="276"/>
      <c r="P239" s="276"/>
      <c r="Q239" s="277"/>
      <c r="R239" s="277"/>
    </row>
    <row r="240" spans="1:18" s="64" customFormat="1" ht="18.75" customHeight="1" x14ac:dyDescent="0.2">
      <c r="A240" s="175">
        <v>1</v>
      </c>
      <c r="B240" s="176"/>
      <c r="C240" s="177" t="s">
        <v>311</v>
      </c>
      <c r="D240" s="178" t="s">
        <v>106</v>
      </c>
      <c r="E240" s="179" t="s">
        <v>107</v>
      </c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2"/>
      <c r="R240" s="182"/>
    </row>
    <row r="241" spans="1:18" s="64" customFormat="1" ht="18.75" customHeight="1" x14ac:dyDescent="0.2">
      <c r="A241" s="180"/>
      <c r="B241" s="183"/>
      <c r="C241" s="190" t="s">
        <v>312</v>
      </c>
      <c r="D241" s="185"/>
      <c r="E241" s="186" t="s">
        <v>109</v>
      </c>
      <c r="F241" s="180" t="s">
        <v>110</v>
      </c>
      <c r="G241" s="187" t="s">
        <v>111</v>
      </c>
      <c r="H241" s="188">
        <v>27</v>
      </c>
      <c r="I241" s="180">
        <v>1.41</v>
      </c>
      <c r="J241" s="180" t="s">
        <v>46</v>
      </c>
      <c r="K241" s="188">
        <f>L241</f>
        <v>64.951988399999991</v>
      </c>
      <c r="L241" s="188">
        <f>H241*I241*Q7/1000</f>
        <v>64.951988399999991</v>
      </c>
      <c r="M241" s="180"/>
      <c r="N241" s="180" t="s">
        <v>46</v>
      </c>
      <c r="O241" s="180" t="s">
        <v>46</v>
      </c>
      <c r="P241" s="180" t="s">
        <v>46</v>
      </c>
      <c r="Q241" s="180" t="s">
        <v>46</v>
      </c>
      <c r="R241" s="189">
        <f>L241/H241</f>
        <v>2.4056291999999995</v>
      </c>
    </row>
    <row r="242" spans="1:18" s="64" customFormat="1" ht="18.75" customHeight="1" x14ac:dyDescent="0.2">
      <c r="A242" s="180"/>
      <c r="B242" s="183"/>
      <c r="C242" s="184" t="s">
        <v>292</v>
      </c>
      <c r="D242" s="186"/>
      <c r="E242" s="186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91"/>
      <c r="R242" s="191"/>
    </row>
    <row r="243" spans="1:18" s="64" customFormat="1" ht="10.5" customHeight="1" x14ac:dyDescent="0.2">
      <c r="A243" s="180"/>
      <c r="B243" s="183"/>
      <c r="C243" s="184" t="s">
        <v>313</v>
      </c>
      <c r="D243" s="209" t="s">
        <v>314</v>
      </c>
      <c r="E243" s="186"/>
      <c r="F243" s="180"/>
      <c r="G243" s="262"/>
      <c r="H243" s="180"/>
      <c r="I243" s="180"/>
      <c r="J243" s="180"/>
      <c r="K243" s="180"/>
      <c r="L243" s="180"/>
      <c r="M243" s="180"/>
      <c r="N243" s="180"/>
      <c r="O243" s="180"/>
      <c r="P243" s="180"/>
      <c r="Q243" s="191"/>
      <c r="R243" s="191"/>
    </row>
    <row r="244" spans="1:18" s="64" customFormat="1" ht="12" customHeight="1" x14ac:dyDescent="0.2">
      <c r="A244" s="180"/>
      <c r="B244" s="183"/>
      <c r="C244" s="190"/>
      <c r="D244" s="209"/>
      <c r="E244" s="186"/>
      <c r="F244" s="180"/>
      <c r="G244" s="187"/>
      <c r="H244" s="180"/>
      <c r="I244" s="180"/>
      <c r="J244" s="180"/>
      <c r="K244" s="188"/>
      <c r="L244" s="188"/>
      <c r="M244" s="180"/>
      <c r="N244" s="180"/>
      <c r="O244" s="180"/>
      <c r="P244" s="180"/>
      <c r="Q244" s="180"/>
      <c r="R244" s="189"/>
    </row>
    <row r="245" spans="1:18" s="64" customFormat="1" ht="11.25" customHeight="1" x14ac:dyDescent="0.2">
      <c r="A245" s="180"/>
      <c r="B245" s="183"/>
      <c r="C245" s="184"/>
      <c r="D245" s="194" t="s">
        <v>315</v>
      </c>
      <c r="E245" s="186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91"/>
      <c r="R245" s="191"/>
    </row>
    <row r="246" spans="1:18" s="64" customFormat="1" ht="12.75" customHeight="1" x14ac:dyDescent="0.2">
      <c r="A246" s="180"/>
      <c r="B246" s="183"/>
      <c r="C246" s="184"/>
      <c r="D246" s="185" t="s">
        <v>141</v>
      </c>
      <c r="E246" s="186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91"/>
      <c r="R246" s="191"/>
    </row>
    <row r="247" spans="1:18" s="64" customFormat="1" ht="13.5" customHeight="1" x14ac:dyDescent="0.2">
      <c r="A247" s="180"/>
      <c r="B247" s="183"/>
      <c r="C247" s="125"/>
      <c r="D247" s="334" t="s">
        <v>316</v>
      </c>
      <c r="E247" s="186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91"/>
      <c r="R247" s="191"/>
    </row>
    <row r="248" spans="1:18" s="64" customFormat="1" ht="18.75" customHeight="1" x14ac:dyDescent="0.2">
      <c r="A248" s="175">
        <v>2</v>
      </c>
      <c r="B248" s="176"/>
      <c r="C248" s="177" t="s">
        <v>311</v>
      </c>
      <c r="D248" s="178" t="s">
        <v>106</v>
      </c>
      <c r="E248" s="179" t="s">
        <v>107</v>
      </c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2"/>
      <c r="R248" s="182"/>
    </row>
    <row r="249" spans="1:18" s="64" customFormat="1" ht="21" customHeight="1" x14ac:dyDescent="0.2">
      <c r="A249" s="180"/>
      <c r="B249" s="183"/>
      <c r="C249" s="190" t="s">
        <v>317</v>
      </c>
      <c r="D249" s="185"/>
      <c r="E249" s="186" t="s">
        <v>109</v>
      </c>
      <c r="F249" s="180" t="s">
        <v>110</v>
      </c>
      <c r="G249" s="187" t="s">
        <v>111</v>
      </c>
      <c r="H249" s="180">
        <v>27</v>
      </c>
      <c r="I249" s="180">
        <v>1.41</v>
      </c>
      <c r="J249" s="180" t="s">
        <v>46</v>
      </c>
      <c r="K249" s="188">
        <f>L249</f>
        <v>64.951988399999991</v>
      </c>
      <c r="L249" s="188">
        <f>H249*I249*Q7/1000</f>
        <v>64.951988399999991</v>
      </c>
      <c r="M249" s="180"/>
      <c r="N249" s="180" t="s">
        <v>46</v>
      </c>
      <c r="O249" s="180" t="s">
        <v>46</v>
      </c>
      <c r="P249" s="180" t="s">
        <v>46</v>
      </c>
      <c r="Q249" s="180" t="s">
        <v>46</v>
      </c>
      <c r="R249" s="189">
        <f>L249/H249</f>
        <v>2.4056291999999995</v>
      </c>
    </row>
    <row r="250" spans="1:18" s="64" customFormat="1" ht="11.25" customHeight="1" x14ac:dyDescent="0.2">
      <c r="A250" s="180"/>
      <c r="B250" s="183"/>
      <c r="C250" s="184" t="s">
        <v>292</v>
      </c>
      <c r="D250" s="186"/>
      <c r="E250" s="186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91"/>
      <c r="R250" s="191"/>
    </row>
    <row r="251" spans="1:18" s="64" customFormat="1" ht="12" customHeight="1" x14ac:dyDescent="0.2">
      <c r="A251" s="180"/>
      <c r="B251" s="183"/>
      <c r="C251" s="184" t="s">
        <v>313</v>
      </c>
      <c r="D251" s="209" t="s">
        <v>314</v>
      </c>
      <c r="E251" s="186"/>
      <c r="F251" s="180"/>
      <c r="G251" s="262"/>
      <c r="H251" s="180"/>
      <c r="I251" s="180"/>
      <c r="J251" s="180"/>
      <c r="K251" s="180"/>
      <c r="L251" s="180"/>
      <c r="M251" s="180"/>
      <c r="N251" s="180"/>
      <c r="O251" s="180"/>
      <c r="P251" s="180"/>
      <c r="Q251" s="191"/>
      <c r="R251" s="191"/>
    </row>
    <row r="252" spans="1:18" s="64" customFormat="1" ht="3.75" hidden="1" customHeight="1" x14ac:dyDescent="0.2">
      <c r="A252" s="180"/>
      <c r="B252" s="183"/>
      <c r="C252" s="190" t="s">
        <v>318</v>
      </c>
      <c r="D252" s="209"/>
      <c r="E252" s="186"/>
      <c r="F252" s="180"/>
      <c r="G252" s="187"/>
      <c r="H252" s="180"/>
      <c r="I252" s="180"/>
      <c r="J252" s="180"/>
      <c r="K252" s="188"/>
      <c r="L252" s="188"/>
      <c r="M252" s="180"/>
      <c r="N252" s="180"/>
      <c r="O252" s="180"/>
      <c r="P252" s="180"/>
      <c r="Q252" s="180"/>
      <c r="R252" s="189"/>
    </row>
    <row r="253" spans="1:18" ht="11.25" customHeight="1" x14ac:dyDescent="0.2">
      <c r="A253" s="180"/>
      <c r="B253" s="183"/>
      <c r="C253" s="184"/>
      <c r="D253" s="194" t="s">
        <v>315</v>
      </c>
      <c r="E253" s="186"/>
      <c r="F253" s="180"/>
      <c r="G253" s="180"/>
      <c r="H253" s="180"/>
      <c r="I253" s="180"/>
      <c r="J253" s="180"/>
      <c r="K253" s="180"/>
      <c r="L253" s="180"/>
      <c r="M253" s="180"/>
      <c r="N253" s="180"/>
      <c r="O253" s="180"/>
      <c r="P253" s="180"/>
      <c r="Q253" s="191"/>
      <c r="R253" s="191"/>
    </row>
    <row r="254" spans="1:18" ht="15.75" customHeight="1" x14ac:dyDescent="0.2">
      <c r="A254" s="180"/>
      <c r="B254" s="183"/>
      <c r="C254" s="184"/>
      <c r="D254" s="185" t="s">
        <v>141</v>
      </c>
      <c r="E254" s="186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180"/>
      <c r="Q254" s="191"/>
      <c r="R254" s="191"/>
    </row>
    <row r="255" spans="1:18" s="64" customFormat="1" ht="15.75" customHeight="1" x14ac:dyDescent="0.2">
      <c r="A255" s="180"/>
      <c r="B255" s="183"/>
      <c r="C255" s="194"/>
      <c r="D255" s="334" t="s">
        <v>316</v>
      </c>
      <c r="E255" s="186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91"/>
      <c r="R255" s="191"/>
    </row>
    <row r="256" spans="1:18" s="64" customFormat="1" ht="15" customHeight="1" x14ac:dyDescent="0.2">
      <c r="A256" s="611" t="s">
        <v>319</v>
      </c>
      <c r="B256" s="612"/>
      <c r="C256" s="612"/>
      <c r="D256" s="612"/>
      <c r="E256" s="613"/>
      <c r="F256" s="142"/>
      <c r="G256" s="142"/>
      <c r="H256" s="142"/>
      <c r="I256" s="142"/>
      <c r="J256" s="142"/>
      <c r="K256" s="285">
        <f>K241+K249</f>
        <v>129.90397679999998</v>
      </c>
      <c r="L256" s="285">
        <f>L241+L249</f>
        <v>129.90397679999998</v>
      </c>
      <c r="M256" s="211"/>
      <c r="N256" s="207"/>
      <c r="O256" s="207"/>
      <c r="P256" s="207"/>
      <c r="Q256" s="208"/>
      <c r="R256" s="208"/>
    </row>
    <row r="257" spans="1:20" s="64" customFormat="1" ht="15" customHeight="1" x14ac:dyDescent="0.2">
      <c r="A257" s="294"/>
      <c r="B257" s="295"/>
      <c r="C257" s="295"/>
      <c r="D257" s="295" t="s">
        <v>320</v>
      </c>
      <c r="E257" s="297"/>
      <c r="F257" s="142"/>
      <c r="G257" s="142"/>
      <c r="H257" s="142"/>
      <c r="I257" s="142"/>
      <c r="J257" s="142"/>
      <c r="K257" s="286"/>
      <c r="L257" s="286"/>
      <c r="M257" s="211"/>
      <c r="N257" s="207"/>
      <c r="O257" s="207"/>
      <c r="P257" s="207"/>
      <c r="Q257" s="208"/>
      <c r="R257" s="208"/>
    </row>
    <row r="258" spans="1:20" s="64" customFormat="1" ht="15.75" customHeight="1" x14ac:dyDescent="0.2">
      <c r="A258" s="181">
        <v>1</v>
      </c>
      <c r="B258" s="176"/>
      <c r="C258" s="177" t="s">
        <v>320</v>
      </c>
      <c r="D258" s="178" t="s">
        <v>173</v>
      </c>
      <c r="E258" s="179" t="s">
        <v>107</v>
      </c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  <c r="Q258" s="182"/>
      <c r="R258" s="182"/>
    </row>
    <row r="259" spans="1:20" s="64" customFormat="1" ht="12.75" customHeight="1" x14ac:dyDescent="0.2">
      <c r="A259" s="180"/>
      <c r="B259" s="183"/>
      <c r="C259" s="190" t="s">
        <v>321</v>
      </c>
      <c r="D259" s="185"/>
      <c r="E259" s="186" t="s">
        <v>109</v>
      </c>
      <c r="F259" s="180" t="s">
        <v>110</v>
      </c>
      <c r="G259" s="187" t="s">
        <v>111</v>
      </c>
      <c r="H259" s="180">
        <v>22.95</v>
      </c>
      <c r="I259" s="180">
        <v>1.41</v>
      </c>
      <c r="J259" s="180" t="s">
        <v>46</v>
      </c>
      <c r="K259" s="188">
        <f>L259</f>
        <v>55.20919013999999</v>
      </c>
      <c r="L259" s="188">
        <f>H259*I259*Q7/1000</f>
        <v>55.20919013999999</v>
      </c>
      <c r="M259" s="180"/>
      <c r="N259" s="180" t="s">
        <v>46</v>
      </c>
      <c r="O259" s="180" t="s">
        <v>46</v>
      </c>
      <c r="P259" s="180" t="s">
        <v>46</v>
      </c>
      <c r="Q259" s="180" t="s">
        <v>46</v>
      </c>
      <c r="R259" s="189">
        <f>L259/H259</f>
        <v>2.4056291999999995</v>
      </c>
    </row>
    <row r="260" spans="1:20" s="64" customFormat="1" ht="13.5" customHeight="1" x14ac:dyDescent="0.2">
      <c r="A260" s="180"/>
      <c r="B260" s="183"/>
      <c r="C260" s="184" t="s">
        <v>292</v>
      </c>
      <c r="D260" s="186"/>
      <c r="E260" s="186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180"/>
      <c r="Q260" s="191"/>
      <c r="R260" s="191"/>
    </row>
    <row r="261" spans="1:20" ht="18.75" customHeight="1" x14ac:dyDescent="0.2">
      <c r="A261" s="180"/>
      <c r="B261" s="183"/>
      <c r="C261" s="184" t="s">
        <v>322</v>
      </c>
      <c r="D261" s="209"/>
      <c r="E261" s="186"/>
      <c r="F261" s="180"/>
      <c r="G261" s="262"/>
      <c r="H261" s="180"/>
      <c r="I261" s="180"/>
      <c r="J261" s="180"/>
      <c r="K261" s="180"/>
      <c r="L261" s="180"/>
      <c r="M261" s="180"/>
      <c r="N261" s="180"/>
      <c r="O261" s="180"/>
      <c r="P261" s="180"/>
      <c r="Q261" s="191"/>
      <c r="R261" s="191"/>
    </row>
    <row r="262" spans="1:20" ht="12" customHeight="1" x14ac:dyDescent="0.2">
      <c r="A262" s="180"/>
      <c r="B262" s="183"/>
      <c r="C262" s="190" t="s">
        <v>323</v>
      </c>
      <c r="D262" s="209" t="s">
        <v>324</v>
      </c>
      <c r="E262" s="186"/>
      <c r="F262" s="180"/>
      <c r="G262" s="187"/>
      <c r="H262" s="180"/>
      <c r="I262" s="180"/>
      <c r="J262" s="180"/>
      <c r="K262" s="188"/>
      <c r="L262" s="188"/>
      <c r="M262" s="180"/>
      <c r="N262" s="180"/>
      <c r="O262" s="180"/>
      <c r="P262" s="180"/>
      <c r="Q262" s="180"/>
      <c r="R262" s="189"/>
    </row>
    <row r="263" spans="1:20" ht="13.5" customHeight="1" x14ac:dyDescent="0.2">
      <c r="A263" s="180"/>
      <c r="B263" s="183"/>
      <c r="C263" s="184"/>
      <c r="D263" s="194" t="s">
        <v>325</v>
      </c>
      <c r="E263" s="186"/>
      <c r="F263" s="180"/>
      <c r="G263" s="180"/>
      <c r="H263" s="180"/>
      <c r="I263" s="180"/>
      <c r="J263" s="180"/>
      <c r="K263" s="188"/>
      <c r="L263" s="188"/>
      <c r="M263" s="180"/>
      <c r="N263" s="180"/>
      <c r="O263" s="180"/>
      <c r="P263" s="180"/>
      <c r="Q263" s="191"/>
      <c r="R263" s="191"/>
    </row>
    <row r="264" spans="1:20" ht="15" customHeight="1" x14ac:dyDescent="0.2">
      <c r="A264" s="180"/>
      <c r="B264" s="183"/>
      <c r="C264" s="184"/>
      <c r="D264" s="186" t="s">
        <v>141</v>
      </c>
      <c r="E264" s="186"/>
      <c r="F264" s="180"/>
      <c r="G264" s="180"/>
      <c r="H264" s="180"/>
      <c r="I264" s="180"/>
      <c r="J264" s="180"/>
      <c r="K264" s="188"/>
      <c r="L264" s="188"/>
      <c r="M264" s="180"/>
      <c r="N264" s="180"/>
      <c r="O264" s="180"/>
      <c r="P264" s="180"/>
      <c r="Q264" s="191"/>
      <c r="R264" s="191"/>
    </row>
    <row r="265" spans="1:20" ht="15" customHeight="1" x14ac:dyDescent="0.2">
      <c r="A265" s="180"/>
      <c r="B265" s="183"/>
      <c r="C265" s="190"/>
      <c r="D265" s="334" t="s">
        <v>326</v>
      </c>
      <c r="E265" s="186"/>
      <c r="F265" s="180"/>
      <c r="G265" s="180"/>
      <c r="H265" s="180"/>
      <c r="I265" s="180"/>
      <c r="J265" s="180"/>
      <c r="K265" s="188"/>
      <c r="L265" s="188"/>
      <c r="M265" s="180"/>
      <c r="N265" s="180"/>
      <c r="O265" s="180"/>
      <c r="P265" s="180"/>
      <c r="Q265" s="191"/>
      <c r="R265" s="191"/>
    </row>
    <row r="266" spans="1:20" ht="11.25" customHeight="1" x14ac:dyDescent="0.2">
      <c r="A266" s="611" t="s">
        <v>327</v>
      </c>
      <c r="B266" s="612"/>
      <c r="C266" s="612"/>
      <c r="D266" s="612"/>
      <c r="E266" s="613"/>
      <c r="F266" s="142"/>
      <c r="G266" s="142"/>
      <c r="H266" s="142"/>
      <c r="I266" s="142"/>
      <c r="J266" s="142"/>
      <c r="K266" s="285">
        <f>K259</f>
        <v>55.20919013999999</v>
      </c>
      <c r="L266" s="285">
        <f>L259</f>
        <v>55.20919013999999</v>
      </c>
      <c r="M266" s="211"/>
      <c r="N266" s="207"/>
      <c r="O266" s="207"/>
      <c r="P266" s="207"/>
      <c r="Q266" s="208"/>
      <c r="R266" s="208"/>
    </row>
    <row r="267" spans="1:20" s="64" customFormat="1" ht="23.25" customHeight="1" x14ac:dyDescent="0.2">
      <c r="A267" s="243"/>
      <c r="B267" s="335"/>
      <c r="C267" s="628" t="s">
        <v>328</v>
      </c>
      <c r="D267" s="629"/>
      <c r="E267" s="629"/>
      <c r="F267" s="629"/>
      <c r="G267" s="629"/>
      <c r="H267" s="630"/>
      <c r="I267" s="91"/>
      <c r="J267" s="91"/>
      <c r="K267" s="336">
        <f>K239+K256+K266</f>
        <v>272.43750689999996</v>
      </c>
      <c r="L267" s="336">
        <f>L239+L256+L266</f>
        <v>272.43750689999996</v>
      </c>
      <c r="M267" s="175"/>
      <c r="N267" s="175"/>
      <c r="O267" s="175"/>
      <c r="P267" s="175"/>
      <c r="Q267" s="337"/>
      <c r="R267" s="337"/>
      <c r="S267" s="338"/>
      <c r="T267" s="339">
        <f>K164+K220+K267</f>
        <v>2161.3744069319996</v>
      </c>
    </row>
    <row r="268" spans="1:20" s="64" customFormat="1" ht="23.25" customHeight="1" x14ac:dyDescent="0.2">
      <c r="A268" s="180"/>
      <c r="B268" s="183"/>
      <c r="C268" s="340"/>
      <c r="D268" s="341" t="s">
        <v>329</v>
      </c>
      <c r="E268" s="342"/>
      <c r="F268" s="342"/>
      <c r="G268" s="342"/>
      <c r="H268" s="343"/>
      <c r="I268" s="316"/>
      <c r="J268" s="316"/>
      <c r="K268" s="344"/>
      <c r="L268" s="344"/>
      <c r="M268" s="181"/>
      <c r="N268" s="181"/>
      <c r="O268" s="181"/>
      <c r="P268" s="181"/>
      <c r="Q268" s="182"/>
      <c r="R268" s="182"/>
    </row>
    <row r="269" spans="1:20" s="64" customFormat="1" ht="18" customHeight="1" x14ac:dyDescent="0.2">
      <c r="A269" s="214">
        <v>1</v>
      </c>
      <c r="B269" s="176"/>
      <c r="C269" s="177" t="s">
        <v>330</v>
      </c>
      <c r="D269" s="259"/>
      <c r="E269" s="614" t="s">
        <v>121</v>
      </c>
      <c r="F269" s="196"/>
      <c r="G269" s="196"/>
      <c r="H269" s="196"/>
      <c r="I269" s="196"/>
      <c r="J269" s="196"/>
      <c r="K269" s="196"/>
      <c r="L269" s="196"/>
      <c r="M269" s="196"/>
      <c r="N269" s="196"/>
      <c r="O269" s="181"/>
      <c r="P269" s="181"/>
      <c r="Q269" s="196"/>
      <c r="R269" s="182"/>
    </row>
    <row r="270" spans="1:20" s="64" customFormat="1" ht="17.25" customHeight="1" x14ac:dyDescent="0.2">
      <c r="A270" s="180"/>
      <c r="B270" s="183"/>
      <c r="C270" s="190" t="s">
        <v>331</v>
      </c>
      <c r="D270" s="197"/>
      <c r="E270" s="615"/>
      <c r="F270" s="198" t="s">
        <v>123</v>
      </c>
      <c r="G270" s="199" t="s">
        <v>124</v>
      </c>
      <c r="H270" s="261">
        <v>52</v>
      </c>
      <c r="I270" s="198">
        <v>0.89600000000000002</v>
      </c>
      <c r="J270" s="198">
        <v>0</v>
      </c>
      <c r="K270" s="188">
        <f>L270</f>
        <v>79.491543039999996</v>
      </c>
      <c r="L270" s="188">
        <f>H270*I270*Q7/1000</f>
        <v>79.491543039999996</v>
      </c>
      <c r="M270" s="198"/>
      <c r="N270" s="198"/>
      <c r="O270" s="180"/>
      <c r="P270" s="180"/>
      <c r="Q270" s="198"/>
      <c r="R270" s="191">
        <v>1.8</v>
      </c>
    </row>
    <row r="271" spans="1:20" s="64" customFormat="1" ht="15.75" customHeight="1" x14ac:dyDescent="0.2">
      <c r="A271" s="180"/>
      <c r="B271" s="183"/>
      <c r="C271" s="184" t="s">
        <v>292</v>
      </c>
      <c r="D271" s="197"/>
      <c r="E271" s="615"/>
      <c r="F271" s="198"/>
      <c r="G271" s="198"/>
      <c r="H271" s="198"/>
      <c r="I271" s="198"/>
      <c r="J271" s="198"/>
      <c r="K271" s="198"/>
      <c r="L271" s="198"/>
      <c r="M271" s="198"/>
      <c r="N271" s="198"/>
      <c r="O271" s="180"/>
      <c r="P271" s="180"/>
      <c r="Q271" s="198"/>
      <c r="R271" s="191"/>
    </row>
    <row r="272" spans="1:20" s="64" customFormat="1" ht="14.25" customHeight="1" x14ac:dyDescent="0.2">
      <c r="A272" s="180"/>
      <c r="B272" s="183"/>
      <c r="C272" s="184" t="s">
        <v>332</v>
      </c>
      <c r="D272" s="197"/>
      <c r="E272" s="615"/>
      <c r="F272" s="198"/>
      <c r="G272" s="199"/>
      <c r="H272" s="261"/>
      <c r="I272" s="198"/>
      <c r="J272" s="198"/>
      <c r="K272" s="188"/>
      <c r="L272" s="188"/>
      <c r="M272" s="198"/>
      <c r="N272" s="198"/>
      <c r="O272" s="180"/>
      <c r="P272" s="180"/>
      <c r="Q272" s="198"/>
      <c r="R272" s="191"/>
    </row>
    <row r="273" spans="1:18" s="64" customFormat="1" ht="15" customHeight="1" x14ac:dyDescent="0.2">
      <c r="A273" s="180"/>
      <c r="B273" s="183"/>
      <c r="C273" s="190"/>
      <c r="D273" s="197"/>
      <c r="E273" s="200"/>
      <c r="F273" s="198"/>
      <c r="G273" s="199"/>
      <c r="H273" s="261"/>
      <c r="I273" s="198"/>
      <c r="J273" s="198"/>
      <c r="K273" s="198"/>
      <c r="L273" s="198"/>
      <c r="M273" s="198"/>
      <c r="N273" s="198"/>
      <c r="O273" s="180"/>
      <c r="P273" s="180"/>
      <c r="Q273" s="198"/>
      <c r="R273" s="202"/>
    </row>
    <row r="274" spans="1:18" s="64" customFormat="1" ht="15" customHeight="1" x14ac:dyDescent="0.2">
      <c r="A274" s="180"/>
      <c r="B274" s="183"/>
      <c r="C274" s="184"/>
      <c r="D274" s="185" t="s">
        <v>289</v>
      </c>
      <c r="E274" s="200"/>
      <c r="F274" s="198"/>
      <c r="G274" s="199"/>
      <c r="H274" s="261"/>
      <c r="I274" s="198"/>
      <c r="J274" s="198"/>
      <c r="K274" s="198"/>
      <c r="L274" s="198"/>
      <c r="M274" s="198"/>
      <c r="N274" s="198"/>
      <c r="O274" s="180"/>
      <c r="P274" s="180"/>
      <c r="Q274" s="198"/>
      <c r="R274" s="202"/>
    </row>
    <row r="275" spans="1:18" s="64" customFormat="1" ht="15" customHeight="1" x14ac:dyDescent="0.2">
      <c r="A275" s="180"/>
      <c r="B275" s="183"/>
      <c r="C275" s="203"/>
      <c r="D275" s="194" t="s">
        <v>333</v>
      </c>
      <c r="E275" s="200"/>
      <c r="F275" s="198"/>
      <c r="G275" s="198"/>
      <c r="H275" s="261"/>
      <c r="I275" s="198"/>
      <c r="J275" s="198"/>
      <c r="K275" s="198"/>
      <c r="L275" s="198"/>
      <c r="M275" s="198"/>
      <c r="N275" s="198"/>
      <c r="O275" s="180"/>
      <c r="P275" s="180"/>
      <c r="Q275" s="198"/>
      <c r="R275" s="191"/>
    </row>
    <row r="276" spans="1:18" s="64" customFormat="1" ht="17.25" customHeight="1" x14ac:dyDescent="0.2">
      <c r="A276" s="180"/>
      <c r="B276" s="183"/>
      <c r="C276" s="203"/>
      <c r="D276" s="334" t="s">
        <v>334</v>
      </c>
      <c r="E276" s="200"/>
      <c r="F276" s="198"/>
      <c r="G276" s="198"/>
      <c r="H276" s="261"/>
      <c r="I276" s="198"/>
      <c r="J276" s="198"/>
      <c r="K276" s="198"/>
      <c r="L276" s="198"/>
      <c r="M276" s="198"/>
      <c r="N276" s="198"/>
      <c r="O276" s="180"/>
      <c r="P276" s="180"/>
      <c r="Q276" s="198"/>
      <c r="R276" s="191"/>
    </row>
    <row r="277" spans="1:18" s="64" customFormat="1" ht="17.25" customHeight="1" x14ac:dyDescent="0.2">
      <c r="A277" s="214">
        <v>2</v>
      </c>
      <c r="B277" s="176"/>
      <c r="C277" s="177" t="s">
        <v>330</v>
      </c>
      <c r="D277" s="345" t="s">
        <v>143</v>
      </c>
      <c r="E277" s="179" t="s">
        <v>107</v>
      </c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2"/>
      <c r="R277" s="182"/>
    </row>
    <row r="278" spans="1:18" s="64" customFormat="1" ht="17.25" customHeight="1" x14ac:dyDescent="0.2">
      <c r="A278" s="180"/>
      <c r="B278" s="183"/>
      <c r="C278" s="190" t="s">
        <v>335</v>
      </c>
      <c r="D278" s="185"/>
      <c r="E278" s="186" t="s">
        <v>109</v>
      </c>
      <c r="F278" s="180" t="s">
        <v>110</v>
      </c>
      <c r="G278" s="187" t="s">
        <v>111</v>
      </c>
      <c r="H278" s="180">
        <v>33.299999999999997</v>
      </c>
      <c r="I278" s="180">
        <v>1.41</v>
      </c>
      <c r="J278" s="180" t="s">
        <v>46</v>
      </c>
      <c r="K278" s="188">
        <f>L278</f>
        <v>80.107452359999982</v>
      </c>
      <c r="L278" s="188">
        <f>H278*I278*Q7/1000</f>
        <v>80.107452359999982</v>
      </c>
      <c r="M278" s="180"/>
      <c r="N278" s="180" t="s">
        <v>46</v>
      </c>
      <c r="O278" s="180" t="s">
        <v>46</v>
      </c>
      <c r="P278" s="180" t="s">
        <v>46</v>
      </c>
      <c r="Q278" s="180" t="s">
        <v>46</v>
      </c>
      <c r="R278" s="189">
        <f>L278/H278</f>
        <v>2.4056291999999995</v>
      </c>
    </row>
    <row r="279" spans="1:18" s="64" customFormat="1" ht="17.25" customHeight="1" x14ac:dyDescent="0.2">
      <c r="A279" s="180"/>
      <c r="B279" s="183"/>
      <c r="C279" s="184" t="s">
        <v>292</v>
      </c>
      <c r="D279" s="346" t="s">
        <v>302</v>
      </c>
      <c r="E279" s="186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0"/>
      <c r="Q279" s="191"/>
      <c r="R279" s="191"/>
    </row>
    <row r="280" spans="1:18" s="64" customFormat="1" ht="17.25" customHeight="1" x14ac:dyDescent="0.2">
      <c r="A280" s="180"/>
      <c r="B280" s="183"/>
      <c r="C280" s="184" t="s">
        <v>336</v>
      </c>
      <c r="D280" s="209"/>
      <c r="E280" s="186"/>
      <c r="F280" s="180"/>
      <c r="G280" s="262"/>
      <c r="H280" s="180"/>
      <c r="I280" s="180"/>
      <c r="J280" s="180"/>
      <c r="K280" s="180"/>
      <c r="L280" s="180"/>
      <c r="M280" s="180"/>
      <c r="N280" s="180"/>
      <c r="O280" s="180"/>
      <c r="P280" s="180"/>
      <c r="Q280" s="191"/>
      <c r="R280" s="191"/>
    </row>
    <row r="281" spans="1:18" s="64" customFormat="1" ht="17.25" customHeight="1" x14ac:dyDescent="0.2">
      <c r="A281" s="180"/>
      <c r="B281" s="183"/>
      <c r="C281" s="190"/>
      <c r="D281" s="209"/>
      <c r="E281" s="186"/>
      <c r="F281" s="180"/>
      <c r="G281" s="187"/>
      <c r="H281" s="180"/>
      <c r="I281" s="180"/>
      <c r="J281" s="180"/>
      <c r="K281" s="188"/>
      <c r="L281" s="188"/>
      <c r="M281" s="180"/>
      <c r="N281" s="180"/>
      <c r="O281" s="180"/>
      <c r="P281" s="180"/>
      <c r="Q281" s="180"/>
      <c r="R281" s="189"/>
    </row>
    <row r="282" spans="1:18" s="64" customFormat="1" ht="12.75" customHeight="1" x14ac:dyDescent="0.2">
      <c r="A282" s="180"/>
      <c r="B282" s="183"/>
      <c r="C282" s="203"/>
      <c r="D282" s="194" t="s">
        <v>337</v>
      </c>
      <c r="E282" s="186"/>
      <c r="F282" s="180"/>
      <c r="G282" s="180"/>
      <c r="H282" s="180"/>
      <c r="I282" s="180"/>
      <c r="J282" s="180"/>
      <c r="K282" s="180"/>
      <c r="L282" s="180"/>
      <c r="M282" s="180"/>
      <c r="N282" s="180"/>
      <c r="O282" s="180"/>
      <c r="P282" s="180"/>
      <c r="Q282" s="191"/>
      <c r="R282" s="191"/>
    </row>
    <row r="283" spans="1:18" s="64" customFormat="1" ht="17.25" customHeight="1" x14ac:dyDescent="0.2">
      <c r="A283" s="180"/>
      <c r="B283" s="183"/>
      <c r="C283" s="203"/>
      <c r="D283" s="185" t="s">
        <v>116</v>
      </c>
      <c r="E283" s="186"/>
      <c r="F283" s="180"/>
      <c r="G283" s="180"/>
      <c r="H283" s="180"/>
      <c r="I283" s="180"/>
      <c r="J283" s="180"/>
      <c r="K283" s="180"/>
      <c r="L283" s="180"/>
      <c r="M283" s="180"/>
      <c r="N283" s="180"/>
      <c r="O283" s="180"/>
      <c r="P283" s="180"/>
      <c r="Q283" s="191"/>
      <c r="R283" s="191"/>
    </row>
    <row r="284" spans="1:18" s="64" customFormat="1" ht="17.25" customHeight="1" x14ac:dyDescent="0.2">
      <c r="A284" s="218"/>
      <c r="B284" s="219"/>
      <c r="C284" s="334"/>
      <c r="D284" s="195" t="s">
        <v>338</v>
      </c>
      <c r="E284" s="221"/>
      <c r="F284" s="218"/>
      <c r="G284" s="218"/>
      <c r="H284" s="218"/>
      <c r="I284" s="218"/>
      <c r="J284" s="218"/>
      <c r="K284" s="218"/>
      <c r="L284" s="218"/>
      <c r="M284" s="218"/>
      <c r="N284" s="218"/>
      <c r="O284" s="218"/>
      <c r="P284" s="218"/>
      <c r="Q284" s="222"/>
      <c r="R284" s="222"/>
    </row>
    <row r="285" spans="1:18" s="64" customFormat="1" ht="17.25" customHeight="1" x14ac:dyDescent="0.2">
      <c r="A285" s="214">
        <v>3</v>
      </c>
      <c r="B285" s="176"/>
      <c r="C285" s="177" t="s">
        <v>330</v>
      </c>
      <c r="D285" s="345" t="s">
        <v>106</v>
      </c>
      <c r="E285" s="179" t="s">
        <v>107</v>
      </c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  <c r="P285" s="181"/>
      <c r="Q285" s="182"/>
      <c r="R285" s="182"/>
    </row>
    <row r="286" spans="1:18" s="64" customFormat="1" ht="17.25" customHeight="1" x14ac:dyDescent="0.2">
      <c r="A286" s="180"/>
      <c r="B286" s="183"/>
      <c r="C286" s="190" t="s">
        <v>339</v>
      </c>
      <c r="D286" s="185"/>
      <c r="E286" s="186" t="s">
        <v>109</v>
      </c>
      <c r="F286" s="180" t="s">
        <v>110</v>
      </c>
      <c r="G286" s="187" t="s">
        <v>111</v>
      </c>
      <c r="H286" s="180">
        <v>46.5</v>
      </c>
      <c r="I286" s="180">
        <v>1.41</v>
      </c>
      <c r="J286" s="180" t="s">
        <v>46</v>
      </c>
      <c r="K286" s="188">
        <f>L286</f>
        <v>111.86175779999999</v>
      </c>
      <c r="L286" s="188">
        <f>H286*I286*Q7/1000</f>
        <v>111.86175779999999</v>
      </c>
      <c r="M286" s="180"/>
      <c r="N286" s="180" t="s">
        <v>46</v>
      </c>
      <c r="O286" s="180" t="s">
        <v>46</v>
      </c>
      <c r="P286" s="180" t="s">
        <v>46</v>
      </c>
      <c r="Q286" s="180" t="s">
        <v>46</v>
      </c>
      <c r="R286" s="189">
        <f>L286/H286</f>
        <v>2.4056291999999999</v>
      </c>
    </row>
    <row r="287" spans="1:18" s="64" customFormat="1" ht="17.25" customHeight="1" x14ac:dyDescent="0.2">
      <c r="A287" s="180"/>
      <c r="B287" s="183"/>
      <c r="C287" s="184" t="s">
        <v>272</v>
      </c>
      <c r="D287" s="346" t="s">
        <v>314</v>
      </c>
      <c r="E287" s="186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0"/>
      <c r="Q287" s="191"/>
      <c r="R287" s="191"/>
    </row>
    <row r="288" spans="1:18" s="64" customFormat="1" ht="17.25" customHeight="1" x14ac:dyDescent="0.2">
      <c r="A288" s="180"/>
      <c r="B288" s="183"/>
      <c r="C288" s="184" t="s">
        <v>340</v>
      </c>
      <c r="D288" s="209"/>
      <c r="E288" s="186"/>
      <c r="F288" s="180"/>
      <c r="G288" s="262"/>
      <c r="H288" s="180"/>
      <c r="I288" s="180"/>
      <c r="J288" s="180"/>
      <c r="K288" s="180"/>
      <c r="L288" s="180"/>
      <c r="M288" s="180"/>
      <c r="N288" s="180"/>
      <c r="O288" s="180"/>
      <c r="P288" s="180"/>
      <c r="Q288" s="191"/>
      <c r="R288" s="191"/>
    </row>
    <row r="289" spans="1:18" s="64" customFormat="1" ht="17.25" customHeight="1" x14ac:dyDescent="0.2">
      <c r="A289" s="180"/>
      <c r="B289" s="183"/>
      <c r="C289" s="190"/>
      <c r="D289" s="209"/>
      <c r="E289" s="186"/>
      <c r="F289" s="180"/>
      <c r="G289" s="187"/>
      <c r="H289" s="180"/>
      <c r="I289" s="180"/>
      <c r="J289" s="180"/>
      <c r="K289" s="188"/>
      <c r="L289" s="188"/>
      <c r="M289" s="180"/>
      <c r="N289" s="180"/>
      <c r="O289" s="180"/>
      <c r="P289" s="180"/>
      <c r="Q289" s="180"/>
      <c r="R289" s="189"/>
    </row>
    <row r="290" spans="1:18" s="64" customFormat="1" ht="17.25" customHeight="1" x14ac:dyDescent="0.2">
      <c r="A290" s="180"/>
      <c r="B290" s="183"/>
      <c r="C290" s="203"/>
      <c r="D290" s="194" t="s">
        <v>341</v>
      </c>
      <c r="E290" s="186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80"/>
      <c r="Q290" s="191"/>
      <c r="R290" s="191"/>
    </row>
    <row r="291" spans="1:18" ht="17.25" customHeight="1" x14ac:dyDescent="0.2">
      <c r="A291" s="180"/>
      <c r="B291" s="183"/>
      <c r="C291" s="203"/>
      <c r="D291" s="185" t="s">
        <v>141</v>
      </c>
      <c r="E291" s="186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  <c r="P291" s="180"/>
      <c r="Q291" s="191"/>
      <c r="R291" s="191"/>
    </row>
    <row r="292" spans="1:18" ht="17.25" customHeight="1" x14ac:dyDescent="0.2">
      <c r="A292" s="218"/>
      <c r="B292" s="219"/>
      <c r="C292" s="334"/>
      <c r="D292" s="195" t="s">
        <v>342</v>
      </c>
      <c r="E292" s="221"/>
      <c r="F292" s="218"/>
      <c r="G292" s="218"/>
      <c r="H292" s="218"/>
      <c r="I292" s="218"/>
      <c r="J292" s="218"/>
      <c r="K292" s="218"/>
      <c r="L292" s="218"/>
      <c r="M292" s="218"/>
      <c r="N292" s="218"/>
      <c r="O292" s="218"/>
      <c r="P292" s="218"/>
      <c r="Q292" s="222"/>
      <c r="R292" s="222"/>
    </row>
    <row r="293" spans="1:18" s="64" customFormat="1" ht="11.25" customHeight="1" x14ac:dyDescent="0.2">
      <c r="A293" s="611" t="s">
        <v>343</v>
      </c>
      <c r="B293" s="612"/>
      <c r="C293" s="612"/>
      <c r="D293" s="612"/>
      <c r="E293" s="613"/>
      <c r="F293" s="142"/>
      <c r="G293" s="142"/>
      <c r="H293" s="142"/>
      <c r="I293" s="142"/>
      <c r="J293" s="142"/>
      <c r="K293" s="285">
        <f>K270+K278+K286</f>
        <v>271.4607532</v>
      </c>
      <c r="L293" s="285">
        <f>L270+L278+L286</f>
        <v>271.4607532</v>
      </c>
      <c r="M293" s="211"/>
      <c r="N293" s="207"/>
      <c r="O293" s="207"/>
      <c r="P293" s="207"/>
      <c r="Q293" s="208"/>
      <c r="R293" s="208"/>
    </row>
    <row r="294" spans="1:18" s="64" customFormat="1" ht="17.25" customHeight="1" x14ac:dyDescent="0.2">
      <c r="A294" s="347"/>
      <c r="B294" s="348"/>
      <c r="C294" s="348"/>
      <c r="D294" s="348" t="s">
        <v>344</v>
      </c>
      <c r="E294" s="349"/>
      <c r="F294" s="350"/>
      <c r="G294" s="350"/>
      <c r="H294" s="350"/>
      <c r="I294" s="350"/>
      <c r="J294" s="350"/>
      <c r="K294" s="351"/>
      <c r="L294" s="351"/>
      <c r="M294" s="352"/>
      <c r="N294" s="305"/>
      <c r="O294" s="305"/>
      <c r="P294" s="305"/>
      <c r="Q294" s="307"/>
      <c r="R294" s="307"/>
    </row>
    <row r="295" spans="1:18" s="64" customFormat="1" ht="23.25" customHeight="1" x14ac:dyDescent="0.2">
      <c r="A295" s="214">
        <v>1</v>
      </c>
      <c r="B295" s="176"/>
      <c r="C295" s="177" t="s">
        <v>345</v>
      </c>
      <c r="D295" s="259"/>
      <c r="E295" s="614" t="s">
        <v>121</v>
      </c>
      <c r="F295" s="196"/>
      <c r="G295" s="196"/>
      <c r="H295" s="353"/>
      <c r="I295" s="196"/>
      <c r="J295" s="196"/>
      <c r="K295" s="196"/>
      <c r="L295" s="196"/>
      <c r="M295" s="196"/>
      <c r="N295" s="196"/>
      <c r="O295" s="181"/>
      <c r="P295" s="181"/>
      <c r="Q295" s="196"/>
      <c r="R295" s="182"/>
    </row>
    <row r="296" spans="1:18" s="64" customFormat="1" ht="16.5" customHeight="1" x14ac:dyDescent="0.2">
      <c r="A296" s="180"/>
      <c r="B296" s="183"/>
      <c r="C296" s="190" t="s">
        <v>346</v>
      </c>
      <c r="D296" s="197"/>
      <c r="E296" s="615"/>
      <c r="F296" s="198" t="s">
        <v>123</v>
      </c>
      <c r="G296" s="199" t="s">
        <v>124</v>
      </c>
      <c r="H296" s="261">
        <v>84</v>
      </c>
      <c r="I296" s="198">
        <v>0.89600000000000002</v>
      </c>
      <c r="J296" s="198">
        <v>0</v>
      </c>
      <c r="K296" s="188">
        <f>L296</f>
        <v>128.40941568</v>
      </c>
      <c r="L296" s="188">
        <f>H296*I296*Q7/1000</f>
        <v>128.40941568</v>
      </c>
      <c r="M296" s="198"/>
      <c r="N296" s="198"/>
      <c r="O296" s="180"/>
      <c r="P296" s="180"/>
      <c r="Q296" s="198"/>
      <c r="R296" s="191">
        <v>1.8</v>
      </c>
    </row>
    <row r="297" spans="1:18" s="64" customFormat="1" ht="15.75" customHeight="1" x14ac:dyDescent="0.2">
      <c r="A297" s="180"/>
      <c r="B297" s="183"/>
      <c r="C297" s="184" t="s">
        <v>292</v>
      </c>
      <c r="D297" s="197"/>
      <c r="E297" s="615"/>
      <c r="F297" s="198"/>
      <c r="G297" s="198"/>
      <c r="H297" s="261"/>
      <c r="I297" s="198"/>
      <c r="J297" s="198"/>
      <c r="K297" s="198"/>
      <c r="L297" s="198"/>
      <c r="M297" s="198"/>
      <c r="N297" s="198"/>
      <c r="O297" s="180"/>
      <c r="P297" s="180"/>
      <c r="Q297" s="198"/>
      <c r="R297" s="191"/>
    </row>
    <row r="298" spans="1:18" s="64" customFormat="1" ht="18" customHeight="1" x14ac:dyDescent="0.2">
      <c r="A298" s="180"/>
      <c r="B298" s="183"/>
      <c r="C298" s="184" t="s">
        <v>347</v>
      </c>
      <c r="D298" s="197"/>
      <c r="E298" s="615"/>
      <c r="F298" s="198"/>
      <c r="G298" s="199"/>
      <c r="H298" s="261"/>
      <c r="I298" s="198"/>
      <c r="J298" s="198"/>
      <c r="K298" s="188"/>
      <c r="L298" s="188"/>
      <c r="M298" s="198"/>
      <c r="N298" s="198"/>
      <c r="O298" s="180"/>
      <c r="P298" s="180"/>
      <c r="Q298" s="198"/>
      <c r="R298" s="191"/>
    </row>
    <row r="299" spans="1:18" s="64" customFormat="1" ht="12" customHeight="1" x14ac:dyDescent="0.2">
      <c r="A299" s="180"/>
      <c r="B299" s="183"/>
      <c r="C299" s="190"/>
      <c r="D299" s="197"/>
      <c r="E299" s="200"/>
      <c r="F299" s="198"/>
      <c r="G299" s="199"/>
      <c r="H299" s="201"/>
      <c r="I299" s="198"/>
      <c r="J299" s="198"/>
      <c r="K299" s="198"/>
      <c r="L299" s="198"/>
      <c r="M299" s="198"/>
      <c r="N299" s="198"/>
      <c r="O299" s="180"/>
      <c r="P299" s="180"/>
      <c r="Q299" s="198"/>
      <c r="R299" s="202"/>
    </row>
    <row r="300" spans="1:18" s="64" customFormat="1" ht="14.25" customHeight="1" x14ac:dyDescent="0.2">
      <c r="A300" s="180"/>
      <c r="B300" s="183"/>
      <c r="C300" s="190"/>
      <c r="D300" s="185" t="s">
        <v>348</v>
      </c>
      <c r="E300" s="200"/>
      <c r="F300" s="198"/>
      <c r="G300" s="199"/>
      <c r="H300" s="201"/>
      <c r="I300" s="198"/>
      <c r="J300" s="198"/>
      <c r="K300" s="198"/>
      <c r="L300" s="198"/>
      <c r="M300" s="198"/>
      <c r="N300" s="198"/>
      <c r="O300" s="180"/>
      <c r="P300" s="180"/>
      <c r="Q300" s="198"/>
      <c r="R300" s="202"/>
    </row>
    <row r="301" spans="1:18" s="64" customFormat="1" ht="12.75" customHeight="1" x14ac:dyDescent="0.2">
      <c r="A301" s="180"/>
      <c r="B301" s="183"/>
      <c r="C301" s="184"/>
      <c r="D301" s="194" t="s">
        <v>349</v>
      </c>
      <c r="E301" s="200"/>
      <c r="F301" s="198"/>
      <c r="G301" s="198"/>
      <c r="H301" s="198"/>
      <c r="I301" s="198"/>
      <c r="J301" s="198"/>
      <c r="K301" s="198"/>
      <c r="L301" s="198"/>
      <c r="M301" s="198"/>
      <c r="N301" s="198"/>
      <c r="O301" s="180"/>
      <c r="P301" s="180"/>
      <c r="Q301" s="198"/>
      <c r="R301" s="191"/>
    </row>
    <row r="302" spans="1:18" s="64" customFormat="1" ht="15" customHeight="1" x14ac:dyDescent="0.2">
      <c r="A302" s="180"/>
      <c r="B302" s="183"/>
      <c r="C302" s="184"/>
      <c r="D302" s="334" t="s">
        <v>350</v>
      </c>
      <c r="E302" s="200"/>
      <c r="F302" s="198"/>
      <c r="G302" s="198"/>
      <c r="H302" s="198"/>
      <c r="I302" s="198"/>
      <c r="J302" s="198"/>
      <c r="K302" s="198"/>
      <c r="L302" s="198"/>
      <c r="M302" s="198"/>
      <c r="N302" s="198"/>
      <c r="O302" s="180"/>
      <c r="P302" s="180"/>
      <c r="Q302" s="198"/>
      <c r="R302" s="191"/>
    </row>
    <row r="303" spans="1:18" s="64" customFormat="1" ht="13.5" customHeight="1" x14ac:dyDescent="0.2">
      <c r="A303" s="214">
        <v>2</v>
      </c>
      <c r="B303" s="176"/>
      <c r="C303" s="177" t="s">
        <v>344</v>
      </c>
      <c r="D303" s="259"/>
      <c r="E303" s="614" t="s">
        <v>121</v>
      </c>
      <c r="F303" s="196"/>
      <c r="G303" s="196"/>
      <c r="H303" s="353"/>
      <c r="I303" s="196"/>
      <c r="J303" s="196"/>
      <c r="K303" s="196"/>
      <c r="L303" s="196"/>
      <c r="M303" s="196"/>
      <c r="N303" s="196"/>
      <c r="O303" s="181"/>
      <c r="P303" s="181"/>
      <c r="Q303" s="196"/>
      <c r="R303" s="182"/>
    </row>
    <row r="304" spans="1:18" s="64" customFormat="1" ht="16.5" customHeight="1" x14ac:dyDescent="0.2">
      <c r="A304" s="180"/>
      <c r="B304" s="183"/>
      <c r="C304" s="190" t="s">
        <v>351</v>
      </c>
      <c r="D304" s="197"/>
      <c r="E304" s="615"/>
      <c r="F304" s="198" t="s">
        <v>123</v>
      </c>
      <c r="G304" s="199" t="s">
        <v>124</v>
      </c>
      <c r="H304" s="261">
        <v>78.7</v>
      </c>
      <c r="I304" s="198">
        <v>0.89600000000000002</v>
      </c>
      <c r="J304" s="198">
        <v>0</v>
      </c>
      <c r="K304" s="188">
        <f>L304</f>
        <v>120.30739302400001</v>
      </c>
      <c r="L304" s="188">
        <f>H304*I304*Q7/1000</f>
        <v>120.30739302400001</v>
      </c>
      <c r="M304" s="198"/>
      <c r="N304" s="198"/>
      <c r="O304" s="180"/>
      <c r="P304" s="180"/>
      <c r="Q304" s="198"/>
      <c r="R304" s="191">
        <v>1.8</v>
      </c>
    </row>
    <row r="305" spans="1:18" s="64" customFormat="1" ht="13.5" customHeight="1" x14ac:dyDescent="0.2">
      <c r="A305" s="180"/>
      <c r="B305" s="183"/>
      <c r="C305" s="184" t="s">
        <v>292</v>
      </c>
      <c r="D305" s="197"/>
      <c r="E305" s="615"/>
      <c r="F305" s="198"/>
      <c r="G305" s="198"/>
      <c r="H305" s="261"/>
      <c r="I305" s="198"/>
      <c r="J305" s="198"/>
      <c r="K305" s="198"/>
      <c r="L305" s="198"/>
      <c r="M305" s="198"/>
      <c r="N305" s="198"/>
      <c r="O305" s="180"/>
      <c r="P305" s="180"/>
      <c r="Q305" s="198"/>
      <c r="R305" s="191"/>
    </row>
    <row r="306" spans="1:18" s="64" customFormat="1" ht="13.5" customHeight="1" x14ac:dyDescent="0.2">
      <c r="A306" s="180"/>
      <c r="B306" s="183"/>
      <c r="C306" s="184" t="s">
        <v>352</v>
      </c>
      <c r="D306" s="197"/>
      <c r="E306" s="615"/>
      <c r="F306" s="198"/>
      <c r="G306" s="199"/>
      <c r="H306" s="261"/>
      <c r="I306" s="198"/>
      <c r="J306" s="198"/>
      <c r="K306" s="188"/>
      <c r="L306" s="188"/>
      <c r="M306" s="198"/>
      <c r="N306" s="198"/>
      <c r="O306" s="180"/>
      <c r="P306" s="180"/>
      <c r="Q306" s="198"/>
      <c r="R306" s="191"/>
    </row>
    <row r="307" spans="1:18" s="64" customFormat="1" ht="13.5" customHeight="1" x14ac:dyDescent="0.2">
      <c r="A307" s="180"/>
      <c r="B307" s="183"/>
      <c r="C307" s="190"/>
      <c r="D307" s="197"/>
      <c r="E307" s="200"/>
      <c r="F307" s="198"/>
      <c r="G307" s="199"/>
      <c r="H307" s="201"/>
      <c r="I307" s="198"/>
      <c r="J307" s="198"/>
      <c r="K307" s="198"/>
      <c r="L307" s="198"/>
      <c r="M307" s="198"/>
      <c r="N307" s="198"/>
      <c r="O307" s="180"/>
      <c r="P307" s="180"/>
      <c r="Q307" s="198"/>
      <c r="R307" s="202"/>
    </row>
    <row r="308" spans="1:18" s="64" customFormat="1" ht="15" customHeight="1" x14ac:dyDescent="0.2">
      <c r="A308" s="180"/>
      <c r="B308" s="183"/>
      <c r="C308" s="190"/>
      <c r="D308" s="185" t="s">
        <v>353</v>
      </c>
      <c r="E308" s="200"/>
      <c r="F308" s="198"/>
      <c r="G308" s="199"/>
      <c r="H308" s="201"/>
      <c r="I308" s="198"/>
      <c r="J308" s="198"/>
      <c r="K308" s="198"/>
      <c r="L308" s="198"/>
      <c r="M308" s="198"/>
      <c r="N308" s="198"/>
      <c r="O308" s="180"/>
      <c r="P308" s="180"/>
      <c r="Q308" s="198"/>
      <c r="R308" s="202"/>
    </row>
    <row r="309" spans="1:18" s="64" customFormat="1" ht="15" customHeight="1" x14ac:dyDescent="0.2">
      <c r="A309" s="180"/>
      <c r="B309" s="183"/>
      <c r="C309" s="184"/>
      <c r="D309" s="194" t="s">
        <v>354</v>
      </c>
      <c r="E309" s="200"/>
      <c r="F309" s="198"/>
      <c r="G309" s="198"/>
      <c r="H309" s="198"/>
      <c r="I309" s="198"/>
      <c r="J309" s="198"/>
      <c r="K309" s="198"/>
      <c r="L309" s="198"/>
      <c r="M309" s="198"/>
      <c r="N309" s="198"/>
      <c r="O309" s="180"/>
      <c r="P309" s="180"/>
      <c r="Q309" s="198"/>
      <c r="R309" s="191"/>
    </row>
    <row r="310" spans="1:18" s="64" customFormat="1" ht="14.25" customHeight="1" x14ac:dyDescent="0.2">
      <c r="A310" s="180"/>
      <c r="B310" s="183"/>
      <c r="C310" s="184"/>
      <c r="D310" s="334" t="s">
        <v>355</v>
      </c>
      <c r="E310" s="200"/>
      <c r="F310" s="198"/>
      <c r="G310" s="198"/>
      <c r="H310" s="198"/>
      <c r="I310" s="198"/>
      <c r="J310" s="198"/>
      <c r="K310" s="198"/>
      <c r="L310" s="198"/>
      <c r="M310" s="198"/>
      <c r="N310" s="198"/>
      <c r="O310" s="180"/>
      <c r="P310" s="180"/>
      <c r="Q310" s="198"/>
      <c r="R310" s="191"/>
    </row>
    <row r="311" spans="1:18" s="64" customFormat="1" ht="15" customHeight="1" x14ac:dyDescent="0.2">
      <c r="A311" s="354"/>
      <c r="B311" s="183"/>
      <c r="C311" s="177" t="s">
        <v>345</v>
      </c>
      <c r="D311" s="345" t="s">
        <v>173</v>
      </c>
      <c r="E311" s="179" t="s">
        <v>107</v>
      </c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82"/>
      <c r="R311" s="182"/>
    </row>
    <row r="312" spans="1:18" s="64" customFormat="1" ht="12" customHeight="1" x14ac:dyDescent="0.2">
      <c r="A312" s="180"/>
      <c r="B312" s="183"/>
      <c r="C312" s="190" t="s">
        <v>356</v>
      </c>
      <c r="D312" s="185"/>
      <c r="E312" s="186" t="s">
        <v>109</v>
      </c>
      <c r="F312" s="180" t="s">
        <v>110</v>
      </c>
      <c r="G312" s="187" t="s">
        <v>111</v>
      </c>
      <c r="H312" s="188">
        <v>49</v>
      </c>
      <c r="I312" s="180">
        <v>1.41</v>
      </c>
      <c r="J312" s="180" t="s">
        <v>46</v>
      </c>
      <c r="K312" s="188">
        <f>L312</f>
        <v>117.87583079999996</v>
      </c>
      <c r="L312" s="188">
        <f>H312*I312*Q7/1000</f>
        <v>117.87583079999996</v>
      </c>
      <c r="M312" s="180"/>
      <c r="N312" s="180" t="s">
        <v>46</v>
      </c>
      <c r="O312" s="180" t="s">
        <v>46</v>
      </c>
      <c r="P312" s="180" t="s">
        <v>46</v>
      </c>
      <c r="Q312" s="180" t="s">
        <v>46</v>
      </c>
      <c r="R312" s="189">
        <f>L312/H312</f>
        <v>2.405629199999999</v>
      </c>
    </row>
    <row r="313" spans="1:18" s="64" customFormat="1" ht="15" customHeight="1" x14ac:dyDescent="0.2">
      <c r="A313" s="180"/>
      <c r="B313" s="183"/>
      <c r="C313" s="184" t="s">
        <v>292</v>
      </c>
      <c r="D313" s="186"/>
      <c r="E313" s="186"/>
      <c r="F313" s="180"/>
      <c r="G313" s="180"/>
      <c r="H313" s="180"/>
      <c r="I313" s="180"/>
      <c r="J313" s="180"/>
      <c r="K313" s="180"/>
      <c r="L313" s="180"/>
      <c r="M313" s="180"/>
      <c r="N313" s="180"/>
      <c r="O313" s="180"/>
      <c r="P313" s="180"/>
      <c r="Q313" s="191"/>
      <c r="R313" s="191"/>
    </row>
    <row r="314" spans="1:18" s="64" customFormat="1" ht="13.5" customHeight="1" x14ac:dyDescent="0.2">
      <c r="A314" s="180"/>
      <c r="B314" s="183"/>
      <c r="C314" s="184" t="s">
        <v>357</v>
      </c>
      <c r="D314" s="346" t="s">
        <v>358</v>
      </c>
      <c r="E314" s="186"/>
      <c r="F314" s="180"/>
      <c r="G314" s="262"/>
      <c r="H314" s="180"/>
      <c r="I314" s="180"/>
      <c r="J314" s="180"/>
      <c r="K314" s="180"/>
      <c r="L314" s="180"/>
      <c r="M314" s="180"/>
      <c r="N314" s="180"/>
      <c r="O314" s="180"/>
      <c r="P314" s="180"/>
      <c r="Q314" s="191"/>
      <c r="R314" s="191"/>
    </row>
    <row r="315" spans="1:18" s="64" customFormat="1" ht="6" customHeight="1" x14ac:dyDescent="0.2">
      <c r="A315" s="180"/>
      <c r="B315" s="183"/>
      <c r="C315" s="190"/>
      <c r="D315" s="209"/>
      <c r="E315" s="186"/>
      <c r="F315" s="180"/>
      <c r="G315" s="187"/>
      <c r="H315" s="180"/>
      <c r="I315" s="180"/>
      <c r="J315" s="180"/>
      <c r="K315" s="188"/>
      <c r="L315" s="188"/>
      <c r="M315" s="180"/>
      <c r="N315" s="180"/>
      <c r="O315" s="180"/>
      <c r="P315" s="180"/>
      <c r="Q315" s="180"/>
      <c r="R315" s="189"/>
    </row>
    <row r="316" spans="1:18" s="64" customFormat="1" ht="13.5" customHeight="1" x14ac:dyDescent="0.2">
      <c r="A316" s="180"/>
      <c r="B316" s="183"/>
      <c r="C316" s="203"/>
      <c r="D316" s="194" t="s">
        <v>295</v>
      </c>
      <c r="E316" s="186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80"/>
      <c r="Q316" s="191"/>
      <c r="R316" s="191"/>
    </row>
    <row r="317" spans="1:18" s="64" customFormat="1" ht="13.5" customHeight="1" x14ac:dyDescent="0.2">
      <c r="A317" s="180"/>
      <c r="B317" s="183"/>
      <c r="C317" s="203"/>
      <c r="D317" s="185" t="s">
        <v>116</v>
      </c>
      <c r="E317" s="186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  <c r="P317" s="180"/>
      <c r="Q317" s="191"/>
      <c r="R317" s="191"/>
    </row>
    <row r="318" spans="1:18" s="64" customFormat="1" ht="13.5" customHeight="1" x14ac:dyDescent="0.2">
      <c r="A318" s="180"/>
      <c r="B318" s="183"/>
      <c r="C318" s="334"/>
      <c r="D318" s="195" t="s">
        <v>359</v>
      </c>
      <c r="E318" s="221"/>
      <c r="F318" s="218"/>
      <c r="G318" s="218"/>
      <c r="H318" s="218"/>
      <c r="I318" s="218"/>
      <c r="J318" s="218"/>
      <c r="K318" s="218"/>
      <c r="L318" s="218"/>
      <c r="M318" s="218"/>
      <c r="N318" s="218"/>
      <c r="O318" s="218"/>
      <c r="P318" s="218"/>
      <c r="Q318" s="222"/>
      <c r="R318" s="222"/>
    </row>
    <row r="319" spans="1:18" s="64" customFormat="1" ht="15" customHeight="1" x14ac:dyDescent="0.2">
      <c r="A319" s="611" t="s">
        <v>360</v>
      </c>
      <c r="B319" s="612"/>
      <c r="C319" s="612"/>
      <c r="D319" s="612"/>
      <c r="E319" s="613"/>
      <c r="F319" s="142"/>
      <c r="G319" s="142"/>
      <c r="H319" s="142"/>
      <c r="I319" s="142"/>
      <c r="J319" s="142"/>
      <c r="K319" s="285">
        <f>K296+K304+K312</f>
        <v>366.59263950399998</v>
      </c>
      <c r="L319" s="285">
        <f>L296+L304+L312</f>
        <v>366.59263950399998</v>
      </c>
      <c r="M319" s="211"/>
      <c r="N319" s="207"/>
      <c r="O319" s="207"/>
      <c r="P319" s="207"/>
      <c r="Q319" s="208"/>
      <c r="R319" s="208"/>
    </row>
    <row r="320" spans="1:18" s="64" customFormat="1" ht="15" customHeight="1" x14ac:dyDescent="0.2">
      <c r="A320" s="347"/>
      <c r="B320" s="348"/>
      <c r="C320" s="348"/>
      <c r="D320" s="348" t="s">
        <v>361</v>
      </c>
      <c r="E320" s="349"/>
      <c r="F320" s="320"/>
      <c r="G320" s="320"/>
      <c r="H320" s="320"/>
      <c r="I320" s="320"/>
      <c r="J320" s="320"/>
      <c r="K320" s="327"/>
      <c r="L320" s="327"/>
      <c r="M320" s="304"/>
      <c r="N320" s="302"/>
      <c r="O320" s="305"/>
      <c r="P320" s="305"/>
      <c r="Q320" s="306"/>
      <c r="R320" s="307"/>
    </row>
    <row r="321" spans="1:18" s="64" customFormat="1" ht="15" customHeight="1" x14ac:dyDescent="0.2">
      <c r="A321" s="214">
        <v>1</v>
      </c>
      <c r="B321" s="176"/>
      <c r="C321" s="177" t="s">
        <v>361</v>
      </c>
      <c r="D321" s="259"/>
      <c r="E321" s="623" t="s">
        <v>121</v>
      </c>
      <c r="F321" s="196"/>
      <c r="G321" s="196"/>
      <c r="H321" s="196"/>
      <c r="I321" s="196"/>
      <c r="J321" s="196"/>
      <c r="K321" s="196"/>
      <c r="L321" s="196"/>
      <c r="M321" s="196"/>
      <c r="N321" s="196"/>
      <c r="O321" s="181"/>
      <c r="P321" s="181"/>
      <c r="Q321" s="196"/>
      <c r="R321" s="182"/>
    </row>
    <row r="322" spans="1:18" s="64" customFormat="1" ht="13.5" customHeight="1" x14ac:dyDescent="0.2">
      <c r="A322" s="180"/>
      <c r="B322" s="183"/>
      <c r="C322" s="190" t="s">
        <v>362</v>
      </c>
      <c r="D322" s="197"/>
      <c r="E322" s="624"/>
      <c r="F322" s="198" t="s">
        <v>123</v>
      </c>
      <c r="G322" s="199" t="s">
        <v>124</v>
      </c>
      <c r="H322" s="198">
        <v>90</v>
      </c>
      <c r="I322" s="198">
        <v>0.89600000000000002</v>
      </c>
      <c r="J322" s="198">
        <v>0</v>
      </c>
      <c r="K322" s="188">
        <f>L322</f>
        <v>137.58151679999997</v>
      </c>
      <c r="L322" s="188">
        <f>H322*I322*Q7/1000</f>
        <v>137.58151679999997</v>
      </c>
      <c r="M322" s="198"/>
      <c r="N322" s="198"/>
      <c r="O322" s="180"/>
      <c r="P322" s="180"/>
      <c r="Q322" s="198"/>
      <c r="R322" s="191">
        <v>1.8</v>
      </c>
    </row>
    <row r="323" spans="1:18" s="64" customFormat="1" ht="18.75" customHeight="1" x14ac:dyDescent="0.2">
      <c r="A323" s="180"/>
      <c r="B323" s="183"/>
      <c r="C323" s="184" t="s">
        <v>292</v>
      </c>
      <c r="D323" s="197"/>
      <c r="E323" s="624"/>
      <c r="F323" s="198"/>
      <c r="G323" s="198"/>
      <c r="H323" s="198"/>
      <c r="I323" s="198"/>
      <c r="J323" s="198"/>
      <c r="K323" s="198"/>
      <c r="L323" s="198"/>
      <c r="M323" s="198"/>
      <c r="N323" s="198"/>
      <c r="O323" s="180"/>
      <c r="P323" s="180"/>
      <c r="Q323" s="198"/>
      <c r="R323" s="191"/>
    </row>
    <row r="324" spans="1:18" s="64" customFormat="1" ht="17.25" customHeight="1" x14ac:dyDescent="0.2">
      <c r="A324" s="180"/>
      <c r="B324" s="183"/>
      <c r="C324" s="184" t="s">
        <v>352</v>
      </c>
      <c r="D324" s="197"/>
      <c r="E324" s="624"/>
      <c r="F324" s="198"/>
      <c r="G324" s="199"/>
      <c r="H324" s="198"/>
      <c r="I324" s="198"/>
      <c r="J324" s="198"/>
      <c r="K324" s="188"/>
      <c r="L324" s="188"/>
      <c r="M324" s="198"/>
      <c r="N324" s="198"/>
      <c r="O324" s="180"/>
      <c r="P324" s="180"/>
      <c r="Q324" s="198"/>
      <c r="R324" s="191"/>
    </row>
    <row r="325" spans="1:18" s="64" customFormat="1" ht="15.75" customHeight="1" x14ac:dyDescent="0.2">
      <c r="A325" s="180"/>
      <c r="B325" s="183"/>
      <c r="C325" s="184" t="s">
        <v>363</v>
      </c>
      <c r="D325" s="185" t="s">
        <v>364</v>
      </c>
      <c r="E325" s="200"/>
      <c r="F325" s="198"/>
      <c r="G325" s="199"/>
      <c r="H325" s="201"/>
      <c r="I325" s="198"/>
      <c r="J325" s="198"/>
      <c r="K325" s="198"/>
      <c r="L325" s="198"/>
      <c r="M325" s="198"/>
      <c r="N325" s="198"/>
      <c r="O325" s="180"/>
      <c r="P325" s="180"/>
      <c r="Q325" s="198"/>
      <c r="R325" s="202"/>
    </row>
    <row r="326" spans="1:18" s="64" customFormat="1" ht="15" customHeight="1" x14ac:dyDescent="0.2">
      <c r="A326" s="180"/>
      <c r="B326" s="183"/>
      <c r="C326" s="248"/>
      <c r="D326" s="194" t="s">
        <v>354</v>
      </c>
      <c r="E326" s="200"/>
      <c r="F326" s="198"/>
      <c r="G326" s="198"/>
      <c r="H326" s="198"/>
      <c r="I326" s="198"/>
      <c r="J326" s="198"/>
      <c r="K326" s="198"/>
      <c r="L326" s="198"/>
      <c r="M326" s="198"/>
      <c r="N326" s="198"/>
      <c r="O326" s="180"/>
      <c r="P326" s="180"/>
      <c r="Q326" s="198"/>
      <c r="R326" s="191"/>
    </row>
    <row r="327" spans="1:18" s="64" customFormat="1" ht="15" customHeight="1" x14ac:dyDescent="0.2">
      <c r="A327" s="180"/>
      <c r="B327" s="183"/>
      <c r="C327" s="248"/>
      <c r="D327" s="334" t="s">
        <v>365</v>
      </c>
      <c r="E327" s="200"/>
      <c r="F327" s="198"/>
      <c r="G327" s="198"/>
      <c r="H327" s="198"/>
      <c r="I327" s="198"/>
      <c r="J327" s="198"/>
      <c r="K327" s="198"/>
      <c r="L327" s="198"/>
      <c r="M327" s="198"/>
      <c r="N327" s="198"/>
      <c r="O327" s="180"/>
      <c r="P327" s="180"/>
      <c r="Q327" s="198"/>
      <c r="R327" s="191"/>
    </row>
    <row r="328" spans="1:18" s="64" customFormat="1" ht="15" customHeight="1" x14ac:dyDescent="0.2">
      <c r="A328" s="214">
        <v>2</v>
      </c>
      <c r="B328" s="176"/>
      <c r="C328" s="177" t="s">
        <v>361</v>
      </c>
      <c r="D328" s="259"/>
      <c r="E328" s="623" t="s">
        <v>121</v>
      </c>
      <c r="F328" s="196"/>
      <c r="G328" s="196"/>
      <c r="H328" s="196"/>
      <c r="I328" s="196"/>
      <c r="J328" s="196"/>
      <c r="K328" s="196"/>
      <c r="L328" s="196"/>
      <c r="M328" s="196"/>
      <c r="N328" s="196"/>
      <c r="O328" s="181"/>
      <c r="P328" s="181"/>
      <c r="Q328" s="196"/>
      <c r="R328" s="182"/>
    </row>
    <row r="329" spans="1:18" s="64" customFormat="1" ht="15" customHeight="1" x14ac:dyDescent="0.2">
      <c r="A329" s="180"/>
      <c r="B329" s="183"/>
      <c r="C329" s="190" t="s">
        <v>351</v>
      </c>
      <c r="D329" s="197"/>
      <c r="E329" s="624"/>
      <c r="F329" s="198" t="s">
        <v>123</v>
      </c>
      <c r="G329" s="199" t="s">
        <v>124</v>
      </c>
      <c r="H329" s="198">
        <v>63</v>
      </c>
      <c r="I329" s="198">
        <v>0.89600000000000002</v>
      </c>
      <c r="J329" s="198">
        <v>0</v>
      </c>
      <c r="K329" s="188">
        <f>L329</f>
        <v>96.307061759999996</v>
      </c>
      <c r="L329" s="188">
        <f>H329*I329*Q7/1000</f>
        <v>96.307061759999996</v>
      </c>
      <c r="M329" s="198"/>
      <c r="N329" s="198"/>
      <c r="O329" s="180"/>
      <c r="P329" s="180"/>
      <c r="Q329" s="198"/>
      <c r="R329" s="191">
        <v>1.8</v>
      </c>
    </row>
    <row r="330" spans="1:18" s="64" customFormat="1" ht="15" customHeight="1" x14ac:dyDescent="0.2">
      <c r="A330" s="180"/>
      <c r="B330" s="183"/>
      <c r="C330" s="184" t="s">
        <v>272</v>
      </c>
      <c r="D330" s="197"/>
      <c r="E330" s="624"/>
      <c r="F330" s="198"/>
      <c r="G330" s="198"/>
      <c r="H330" s="198"/>
      <c r="I330" s="198"/>
      <c r="J330" s="198"/>
      <c r="K330" s="198"/>
      <c r="L330" s="198"/>
      <c r="M330" s="198"/>
      <c r="N330" s="198"/>
      <c r="O330" s="180"/>
      <c r="P330" s="180"/>
      <c r="Q330" s="198"/>
      <c r="R330" s="191"/>
    </row>
    <row r="331" spans="1:18" s="64" customFormat="1" ht="15" customHeight="1" x14ac:dyDescent="0.2">
      <c r="A331" s="180"/>
      <c r="B331" s="183"/>
      <c r="C331" s="184" t="s">
        <v>347</v>
      </c>
      <c r="D331" s="197"/>
      <c r="E331" s="624"/>
      <c r="F331" s="198"/>
      <c r="G331" s="199"/>
      <c r="H331" s="198"/>
      <c r="I331" s="198"/>
      <c r="J331" s="198"/>
      <c r="K331" s="188"/>
      <c r="L331" s="188"/>
      <c r="M331" s="198"/>
      <c r="N331" s="198"/>
      <c r="O331" s="180"/>
      <c r="P331" s="180"/>
      <c r="Q331" s="198"/>
      <c r="R331" s="191"/>
    </row>
    <row r="332" spans="1:18" s="64" customFormat="1" ht="18.75" customHeight="1" x14ac:dyDescent="0.2">
      <c r="A332" s="180"/>
      <c r="B332" s="183"/>
      <c r="C332" s="190"/>
      <c r="D332" s="185" t="s">
        <v>366</v>
      </c>
      <c r="E332" s="200"/>
      <c r="F332" s="198"/>
      <c r="G332" s="199"/>
      <c r="H332" s="201"/>
      <c r="I332" s="198"/>
      <c r="J332" s="198"/>
      <c r="K332" s="198"/>
      <c r="L332" s="198"/>
      <c r="M332" s="198"/>
      <c r="N332" s="198"/>
      <c r="O332" s="180"/>
      <c r="P332" s="180"/>
      <c r="Q332" s="198"/>
      <c r="R332" s="202"/>
    </row>
    <row r="333" spans="1:18" s="64" customFormat="1" ht="17.25" customHeight="1" x14ac:dyDescent="0.2">
      <c r="A333" s="180"/>
      <c r="B333" s="183"/>
      <c r="C333" s="248"/>
      <c r="D333" s="194" t="s">
        <v>349</v>
      </c>
      <c r="E333" s="200"/>
      <c r="F333" s="198"/>
      <c r="G333" s="198"/>
      <c r="H333" s="198"/>
      <c r="I333" s="198"/>
      <c r="J333" s="198"/>
      <c r="K333" s="198"/>
      <c r="L333" s="198"/>
      <c r="M333" s="198"/>
      <c r="N333" s="198"/>
      <c r="O333" s="180"/>
      <c r="P333" s="180"/>
      <c r="Q333" s="198"/>
      <c r="R333" s="191"/>
    </row>
    <row r="334" spans="1:18" s="64" customFormat="1" ht="15.75" customHeight="1" x14ac:dyDescent="0.2">
      <c r="A334" s="180"/>
      <c r="B334" s="183"/>
      <c r="C334" s="248"/>
      <c r="D334" s="334" t="s">
        <v>367</v>
      </c>
      <c r="E334" s="200"/>
      <c r="F334" s="198"/>
      <c r="G334" s="198"/>
      <c r="H334" s="198"/>
      <c r="I334" s="198"/>
      <c r="J334" s="198"/>
      <c r="K334" s="198"/>
      <c r="L334" s="198"/>
      <c r="M334" s="198"/>
      <c r="N334" s="198"/>
      <c r="O334" s="180"/>
      <c r="P334" s="180"/>
      <c r="Q334" s="198"/>
      <c r="R334" s="191"/>
    </row>
    <row r="335" spans="1:18" s="64" customFormat="1" ht="13.5" customHeight="1" x14ac:dyDescent="0.2">
      <c r="A335" s="611" t="s">
        <v>368</v>
      </c>
      <c r="B335" s="612"/>
      <c r="C335" s="612"/>
      <c r="D335" s="612"/>
      <c r="E335" s="613"/>
      <c r="F335" s="142"/>
      <c r="G335" s="142"/>
      <c r="H335" s="142"/>
      <c r="I335" s="142"/>
      <c r="J335" s="142"/>
      <c r="K335" s="285">
        <f>K322+K329</f>
        <v>233.88857855999998</v>
      </c>
      <c r="L335" s="285">
        <f>L322+L329</f>
        <v>233.88857855999998</v>
      </c>
      <c r="M335" s="211"/>
      <c r="N335" s="207"/>
      <c r="O335" s="207"/>
      <c r="P335" s="207"/>
      <c r="Q335" s="208"/>
      <c r="R335" s="208"/>
    </row>
    <row r="336" spans="1:18" s="64" customFormat="1" ht="15" customHeight="1" x14ac:dyDescent="0.2">
      <c r="A336" s="347"/>
      <c r="B336" s="348"/>
      <c r="C336" s="348"/>
      <c r="D336" s="348" t="s">
        <v>369</v>
      </c>
      <c r="E336" s="349"/>
      <c r="F336" s="320"/>
      <c r="G336" s="320"/>
      <c r="H336" s="320"/>
      <c r="I336" s="320"/>
      <c r="J336" s="320"/>
      <c r="K336" s="327"/>
      <c r="L336" s="327"/>
      <c r="M336" s="304"/>
      <c r="N336" s="302"/>
      <c r="O336" s="305"/>
      <c r="P336" s="305"/>
      <c r="Q336" s="306"/>
      <c r="R336" s="307"/>
    </row>
    <row r="337" spans="1:18" s="64" customFormat="1" ht="26.25" customHeight="1" x14ac:dyDescent="0.2">
      <c r="A337" s="214">
        <v>1</v>
      </c>
      <c r="B337" s="176"/>
      <c r="C337" s="177" t="s">
        <v>369</v>
      </c>
      <c r="D337" s="259"/>
      <c r="E337" s="614" t="s">
        <v>121</v>
      </c>
      <c r="F337" s="196"/>
      <c r="G337" s="196"/>
      <c r="H337" s="196"/>
      <c r="I337" s="196"/>
      <c r="J337" s="196"/>
      <c r="K337" s="196"/>
      <c r="L337" s="196"/>
      <c r="M337" s="196"/>
      <c r="N337" s="196"/>
      <c r="O337" s="181"/>
      <c r="P337" s="181"/>
      <c r="Q337" s="196"/>
      <c r="R337" s="182"/>
    </row>
    <row r="338" spans="1:18" s="64" customFormat="1" ht="15" customHeight="1" x14ac:dyDescent="0.2">
      <c r="A338" s="180"/>
      <c r="B338" s="183"/>
      <c r="C338" s="190" t="s">
        <v>370</v>
      </c>
      <c r="D338" s="197"/>
      <c r="E338" s="615"/>
      <c r="F338" s="198" t="s">
        <v>123</v>
      </c>
      <c r="G338" s="199" t="s">
        <v>124</v>
      </c>
      <c r="H338" s="198">
        <v>60.7</v>
      </c>
      <c r="I338" s="198">
        <v>0.89600000000000002</v>
      </c>
      <c r="J338" s="198">
        <v>0</v>
      </c>
      <c r="K338" s="188">
        <f>L338</f>
        <v>92.791089663999998</v>
      </c>
      <c r="L338" s="188">
        <f>H338*I338*Q7/1000</f>
        <v>92.791089663999998</v>
      </c>
      <c r="M338" s="198"/>
      <c r="N338" s="198"/>
      <c r="O338" s="180"/>
      <c r="P338" s="180"/>
      <c r="Q338" s="198"/>
      <c r="R338" s="191"/>
    </row>
    <row r="339" spans="1:18" s="64" customFormat="1" ht="15" customHeight="1" x14ac:dyDescent="0.2">
      <c r="A339" s="180"/>
      <c r="B339" s="183"/>
      <c r="C339" s="184" t="s">
        <v>371</v>
      </c>
      <c r="D339" s="197"/>
      <c r="E339" s="615"/>
      <c r="F339" s="198"/>
      <c r="G339" s="198"/>
      <c r="H339" s="198"/>
      <c r="I339" s="198"/>
      <c r="J339" s="198"/>
      <c r="K339" s="198"/>
      <c r="L339" s="198"/>
      <c r="M339" s="198"/>
      <c r="N339" s="198"/>
      <c r="O339" s="180"/>
      <c r="P339" s="180"/>
      <c r="Q339" s="198"/>
      <c r="R339" s="191"/>
    </row>
    <row r="340" spans="1:18" s="64" customFormat="1" ht="15" customHeight="1" x14ac:dyDescent="0.2">
      <c r="A340" s="180"/>
      <c r="B340" s="183"/>
      <c r="C340" s="184" t="s">
        <v>372</v>
      </c>
      <c r="D340" s="197"/>
      <c r="E340" s="615"/>
      <c r="F340" s="198"/>
      <c r="G340" s="199"/>
      <c r="H340" s="198"/>
      <c r="I340" s="198"/>
      <c r="J340" s="198"/>
      <c r="K340" s="188"/>
      <c r="L340" s="188"/>
      <c r="M340" s="198"/>
      <c r="N340" s="198"/>
      <c r="O340" s="180"/>
      <c r="P340" s="180"/>
      <c r="Q340" s="198"/>
      <c r="R340" s="191"/>
    </row>
    <row r="341" spans="1:18" s="64" customFormat="1" ht="11.25" customHeight="1" x14ac:dyDescent="0.2">
      <c r="A341" s="180"/>
      <c r="B341" s="183"/>
      <c r="C341" s="184"/>
      <c r="D341" s="185" t="s">
        <v>373</v>
      </c>
      <c r="E341" s="200"/>
      <c r="F341" s="198"/>
      <c r="G341" s="199"/>
      <c r="H341" s="201"/>
      <c r="I341" s="198"/>
      <c r="J341" s="198"/>
      <c r="K341" s="198"/>
      <c r="L341" s="198"/>
      <c r="M341" s="198"/>
      <c r="N341" s="198"/>
      <c r="O341" s="180"/>
      <c r="P341" s="180"/>
      <c r="Q341" s="198"/>
      <c r="R341" s="202"/>
    </row>
    <row r="342" spans="1:18" s="64" customFormat="1" ht="9" customHeight="1" x14ac:dyDescent="0.2">
      <c r="A342" s="180"/>
      <c r="B342" s="183"/>
      <c r="C342" s="184"/>
      <c r="D342" s="194" t="s">
        <v>374</v>
      </c>
      <c r="E342" s="200"/>
      <c r="F342" s="198"/>
      <c r="G342" s="198"/>
      <c r="H342" s="198"/>
      <c r="I342" s="198"/>
      <c r="J342" s="198"/>
      <c r="K342" s="198"/>
      <c r="L342" s="198"/>
      <c r="M342" s="198"/>
      <c r="N342" s="198"/>
      <c r="O342" s="180"/>
      <c r="P342" s="180"/>
      <c r="Q342" s="198"/>
      <c r="R342" s="191"/>
    </row>
    <row r="343" spans="1:18" s="64" customFormat="1" ht="11.25" customHeight="1" x14ac:dyDescent="0.2">
      <c r="A343" s="180"/>
      <c r="B343" s="183"/>
      <c r="C343" s="190"/>
      <c r="D343" s="197" t="s">
        <v>375</v>
      </c>
      <c r="E343" s="200"/>
      <c r="F343" s="198"/>
      <c r="G343" s="198"/>
      <c r="H343" s="198"/>
      <c r="I343" s="198"/>
      <c r="J343" s="198"/>
      <c r="K343" s="198"/>
      <c r="L343" s="198"/>
      <c r="M343" s="198"/>
      <c r="N343" s="198"/>
      <c r="O343" s="180"/>
      <c r="P343" s="180"/>
      <c r="Q343" s="198"/>
      <c r="R343" s="191"/>
    </row>
    <row r="344" spans="1:18" ht="12" customHeight="1" x14ac:dyDescent="0.2">
      <c r="A344" s="214">
        <v>2</v>
      </c>
      <c r="B344" s="176"/>
      <c r="C344" s="177" t="s">
        <v>369</v>
      </c>
      <c r="D344" s="178" t="s">
        <v>106</v>
      </c>
      <c r="E344" s="179" t="s">
        <v>107</v>
      </c>
      <c r="F344" s="196"/>
      <c r="G344" s="196"/>
      <c r="H344" s="196"/>
      <c r="I344" s="196"/>
      <c r="J344" s="196"/>
      <c r="K344" s="196"/>
      <c r="L344" s="196"/>
      <c r="M344" s="196"/>
      <c r="N344" s="196"/>
      <c r="O344" s="181"/>
      <c r="P344" s="181"/>
      <c r="Q344" s="196"/>
      <c r="R344" s="182"/>
    </row>
    <row r="345" spans="1:18" s="64" customFormat="1" ht="10.5" customHeight="1" x14ac:dyDescent="0.2">
      <c r="A345" s="180"/>
      <c r="B345" s="183"/>
      <c r="C345" s="190" t="s">
        <v>376</v>
      </c>
      <c r="D345" s="197"/>
      <c r="E345" s="186" t="s">
        <v>109</v>
      </c>
      <c r="F345" s="180" t="s">
        <v>110</v>
      </c>
      <c r="G345" s="187" t="s">
        <v>111</v>
      </c>
      <c r="H345" s="180">
        <v>18.899999999999999</v>
      </c>
      <c r="I345" s="180">
        <v>1.41</v>
      </c>
      <c r="J345" s="180" t="s">
        <v>46</v>
      </c>
      <c r="K345" s="188">
        <f>L345</f>
        <v>45.466391879999996</v>
      </c>
      <c r="L345" s="188">
        <f>H345*I345*Q7/1000</f>
        <v>45.466391879999996</v>
      </c>
      <c r="M345" s="180"/>
      <c r="N345" s="180" t="s">
        <v>46</v>
      </c>
      <c r="O345" s="180" t="s">
        <v>46</v>
      </c>
      <c r="P345" s="180" t="s">
        <v>46</v>
      </c>
      <c r="Q345" s="180" t="s">
        <v>46</v>
      </c>
      <c r="R345" s="189">
        <f>L345/H345</f>
        <v>2.4056291999999999</v>
      </c>
    </row>
    <row r="346" spans="1:18" s="64" customFormat="1" ht="15" customHeight="1" x14ac:dyDescent="0.2">
      <c r="A346" s="180"/>
      <c r="B346" s="183"/>
      <c r="C346" s="184" t="s">
        <v>377</v>
      </c>
      <c r="D346" s="197"/>
      <c r="E346" s="186"/>
      <c r="F346" s="198"/>
      <c r="G346" s="198"/>
      <c r="H346" s="198"/>
      <c r="I346" s="198"/>
      <c r="J346" s="198"/>
      <c r="K346" s="198"/>
      <c r="L346" s="198"/>
      <c r="M346" s="198"/>
      <c r="N346" s="198"/>
      <c r="O346" s="180"/>
      <c r="P346" s="180"/>
      <c r="Q346" s="198"/>
      <c r="R346" s="191"/>
    </row>
    <row r="347" spans="1:18" s="64" customFormat="1" ht="15" customHeight="1" x14ac:dyDescent="0.2">
      <c r="A347" s="180"/>
      <c r="B347" s="183"/>
      <c r="C347" s="184" t="s">
        <v>205</v>
      </c>
      <c r="D347" s="209" t="s">
        <v>229</v>
      </c>
      <c r="E347" s="186"/>
      <c r="F347" s="198"/>
      <c r="G347" s="199"/>
      <c r="H347" s="198"/>
      <c r="I347" s="198"/>
      <c r="J347" s="198"/>
      <c r="K347" s="188"/>
      <c r="L347" s="188"/>
      <c r="M347" s="198"/>
      <c r="N347" s="198"/>
      <c r="O347" s="180"/>
      <c r="P347" s="180"/>
      <c r="Q347" s="198"/>
      <c r="R347" s="191"/>
    </row>
    <row r="348" spans="1:18" s="64" customFormat="1" ht="9" customHeight="1" x14ac:dyDescent="0.2">
      <c r="A348" s="180"/>
      <c r="B348" s="183"/>
      <c r="C348" s="190"/>
      <c r="D348" s="197"/>
      <c r="E348" s="200"/>
      <c r="F348" s="198"/>
      <c r="G348" s="199"/>
      <c r="H348" s="201"/>
      <c r="I348" s="198"/>
      <c r="J348" s="198"/>
      <c r="K348" s="198"/>
      <c r="L348" s="198"/>
      <c r="M348" s="198"/>
      <c r="N348" s="198"/>
      <c r="O348" s="180"/>
      <c r="P348" s="180"/>
      <c r="Q348" s="198"/>
      <c r="R348" s="202"/>
    </row>
    <row r="349" spans="1:18" s="64" customFormat="1" ht="9.75" customHeight="1" x14ac:dyDescent="0.2">
      <c r="A349" s="180"/>
      <c r="B349" s="183"/>
      <c r="C349" s="190"/>
      <c r="D349" s="194" t="s">
        <v>378</v>
      </c>
      <c r="E349" s="200"/>
      <c r="F349" s="198"/>
      <c r="G349" s="199"/>
      <c r="H349" s="201"/>
      <c r="I349" s="198"/>
      <c r="J349" s="198"/>
      <c r="K349" s="198"/>
      <c r="L349" s="198"/>
      <c r="M349" s="198"/>
      <c r="N349" s="198"/>
      <c r="O349" s="180"/>
      <c r="P349" s="180"/>
      <c r="Q349" s="198"/>
      <c r="R349" s="202"/>
    </row>
    <row r="350" spans="1:18" s="64" customFormat="1" ht="14.25" customHeight="1" x14ac:dyDescent="0.2">
      <c r="A350" s="180"/>
      <c r="B350" s="183"/>
      <c r="C350" s="184"/>
      <c r="D350" s="185" t="s">
        <v>379</v>
      </c>
      <c r="E350" s="200"/>
      <c r="F350" s="198"/>
      <c r="G350" s="198"/>
      <c r="H350" s="198"/>
      <c r="I350" s="198"/>
      <c r="J350" s="198"/>
      <c r="K350" s="198"/>
      <c r="L350" s="198"/>
      <c r="M350" s="198"/>
      <c r="N350" s="198"/>
      <c r="O350" s="180"/>
      <c r="P350" s="180"/>
      <c r="Q350" s="198"/>
      <c r="R350" s="191"/>
    </row>
    <row r="351" spans="1:18" s="64" customFormat="1" ht="12" customHeight="1" x14ac:dyDescent="0.2">
      <c r="A351" s="180"/>
      <c r="B351" s="183"/>
      <c r="C351" s="190"/>
      <c r="D351" s="209" t="s">
        <v>380</v>
      </c>
      <c r="E351" s="200"/>
      <c r="F351" s="198"/>
      <c r="G351" s="198"/>
      <c r="H351" s="198"/>
      <c r="I351" s="198"/>
      <c r="J351" s="198"/>
      <c r="K351" s="198"/>
      <c r="L351" s="198"/>
      <c r="M351" s="198"/>
      <c r="N351" s="198"/>
      <c r="O351" s="180"/>
      <c r="P351" s="180"/>
      <c r="Q351" s="198"/>
      <c r="R351" s="191"/>
    </row>
    <row r="352" spans="1:18" s="64" customFormat="1" ht="15" customHeight="1" x14ac:dyDescent="0.2">
      <c r="A352" s="611" t="s">
        <v>381</v>
      </c>
      <c r="B352" s="612"/>
      <c r="C352" s="612"/>
      <c r="D352" s="612"/>
      <c r="E352" s="613"/>
      <c r="F352" s="142"/>
      <c r="G352" s="142"/>
      <c r="H352" s="142"/>
      <c r="I352" s="142"/>
      <c r="J352" s="142"/>
      <c r="K352" s="285">
        <f>K338+K345</f>
        <v>138.257481544</v>
      </c>
      <c r="L352" s="285">
        <f>L338+L345</f>
        <v>138.257481544</v>
      </c>
      <c r="M352" s="211"/>
      <c r="N352" s="207"/>
      <c r="O352" s="207"/>
      <c r="P352" s="207"/>
      <c r="Q352" s="208"/>
      <c r="R352" s="208"/>
    </row>
    <row r="353" spans="1:18" ht="11.25" customHeight="1" x14ac:dyDescent="0.2">
      <c r="A353" s="347"/>
      <c r="B353" s="348"/>
      <c r="C353" s="348"/>
      <c r="D353" s="348" t="s">
        <v>382</v>
      </c>
      <c r="E353" s="349"/>
      <c r="F353" s="320"/>
      <c r="G353" s="320"/>
      <c r="H353" s="320"/>
      <c r="I353" s="320"/>
      <c r="J353" s="320"/>
      <c r="K353" s="327"/>
      <c r="L353" s="327"/>
      <c r="M353" s="304"/>
      <c r="N353" s="302"/>
      <c r="O353" s="305"/>
      <c r="P353" s="305"/>
      <c r="Q353" s="306"/>
      <c r="R353" s="307"/>
    </row>
    <row r="354" spans="1:18" ht="15.75" customHeight="1" x14ac:dyDescent="0.2">
      <c r="A354" s="214">
        <v>1</v>
      </c>
      <c r="B354" s="176"/>
      <c r="C354" s="177" t="s">
        <v>382</v>
      </c>
      <c r="D354" s="259"/>
      <c r="E354" s="614" t="s">
        <v>121</v>
      </c>
      <c r="F354" s="196"/>
      <c r="G354" s="196"/>
      <c r="H354" s="196"/>
      <c r="I354" s="196"/>
      <c r="J354" s="196"/>
      <c r="K354" s="196"/>
      <c r="L354" s="196"/>
      <c r="M354" s="196"/>
      <c r="N354" s="196"/>
      <c r="O354" s="181"/>
      <c r="P354" s="181"/>
      <c r="Q354" s="196"/>
      <c r="R354" s="182"/>
    </row>
    <row r="355" spans="1:18" s="64" customFormat="1" ht="14.25" customHeight="1" x14ac:dyDescent="0.2">
      <c r="A355" s="180"/>
      <c r="B355" s="183"/>
      <c r="C355" s="190" t="s">
        <v>383</v>
      </c>
      <c r="D355" s="197"/>
      <c r="E355" s="615"/>
      <c r="F355" s="198" t="s">
        <v>123</v>
      </c>
      <c r="G355" s="199" t="s">
        <v>124</v>
      </c>
      <c r="H355" s="261">
        <v>114.7</v>
      </c>
      <c r="I355" s="198">
        <v>0.89600000000000002</v>
      </c>
      <c r="J355" s="198">
        <v>0</v>
      </c>
      <c r="K355" s="188">
        <f>L355</f>
        <v>175.33999974400001</v>
      </c>
      <c r="L355" s="188">
        <f>H355*I355*Q7/1000</f>
        <v>175.33999974400001</v>
      </c>
      <c r="M355" s="198"/>
      <c r="N355" s="198"/>
      <c r="O355" s="180"/>
      <c r="P355" s="180"/>
      <c r="Q355" s="198"/>
      <c r="R355" s="191"/>
    </row>
    <row r="356" spans="1:18" s="64" customFormat="1" ht="11.25" customHeight="1" x14ac:dyDescent="0.2">
      <c r="A356" s="180"/>
      <c r="B356" s="183"/>
      <c r="C356" s="184" t="s">
        <v>384</v>
      </c>
      <c r="D356" s="197"/>
      <c r="E356" s="615"/>
      <c r="F356" s="198"/>
      <c r="G356" s="198"/>
      <c r="H356" s="198"/>
      <c r="I356" s="198"/>
      <c r="J356" s="198"/>
      <c r="K356" s="198"/>
      <c r="L356" s="198"/>
      <c r="M356" s="198"/>
      <c r="N356" s="198"/>
      <c r="O356" s="180"/>
      <c r="P356" s="180"/>
      <c r="Q356" s="198"/>
      <c r="R356" s="191"/>
    </row>
    <row r="357" spans="1:18" s="64" customFormat="1" ht="12.75" customHeight="1" x14ac:dyDescent="0.2">
      <c r="A357" s="180"/>
      <c r="B357" s="183"/>
      <c r="C357" s="184" t="s">
        <v>205</v>
      </c>
      <c r="D357" s="197"/>
      <c r="E357" s="615"/>
      <c r="F357" s="198"/>
      <c r="G357" s="199"/>
      <c r="H357" s="198"/>
      <c r="I357" s="198"/>
      <c r="J357" s="198"/>
      <c r="K357" s="188"/>
      <c r="L357" s="188"/>
      <c r="M357" s="198"/>
      <c r="N357" s="198"/>
      <c r="O357" s="180"/>
      <c r="P357" s="180"/>
      <c r="Q357" s="198"/>
      <c r="R357" s="191"/>
    </row>
    <row r="358" spans="1:18" s="64" customFormat="1" ht="5.25" customHeight="1" x14ac:dyDescent="0.2">
      <c r="A358" s="180"/>
      <c r="B358" s="183"/>
      <c r="C358" s="190"/>
      <c r="D358" s="197"/>
      <c r="E358" s="200"/>
      <c r="F358" s="198"/>
      <c r="G358" s="199"/>
      <c r="H358" s="201"/>
      <c r="I358" s="198"/>
      <c r="J358" s="198"/>
      <c r="K358" s="198"/>
      <c r="L358" s="198"/>
      <c r="M358" s="198"/>
      <c r="N358" s="198"/>
      <c r="O358" s="180"/>
      <c r="P358" s="180"/>
      <c r="Q358" s="198"/>
      <c r="R358" s="202"/>
    </row>
    <row r="359" spans="1:18" s="64" customFormat="1" ht="16.5" customHeight="1" x14ac:dyDescent="0.2">
      <c r="A359" s="180"/>
      <c r="B359" s="183"/>
      <c r="C359" s="190"/>
      <c r="D359" s="185" t="s">
        <v>385</v>
      </c>
      <c r="E359" s="200"/>
      <c r="F359" s="198"/>
      <c r="G359" s="199"/>
      <c r="H359" s="201"/>
      <c r="I359" s="198"/>
      <c r="J359" s="198"/>
      <c r="K359" s="198"/>
      <c r="L359" s="198"/>
      <c r="M359" s="198"/>
      <c r="N359" s="198"/>
      <c r="O359" s="180"/>
      <c r="P359" s="180"/>
      <c r="Q359" s="198"/>
      <c r="R359" s="202"/>
    </row>
    <row r="360" spans="1:18" s="64" customFormat="1" ht="10.5" customHeight="1" x14ac:dyDescent="0.2">
      <c r="A360" s="180"/>
      <c r="B360" s="183"/>
      <c r="C360" s="184"/>
      <c r="D360" s="194" t="s">
        <v>325</v>
      </c>
      <c r="E360" s="200"/>
      <c r="F360" s="198"/>
      <c r="G360" s="198"/>
      <c r="H360" s="198"/>
      <c r="I360" s="198"/>
      <c r="J360" s="198"/>
      <c r="K360" s="198"/>
      <c r="L360" s="198"/>
      <c r="M360" s="198"/>
      <c r="N360" s="198"/>
      <c r="O360" s="180"/>
      <c r="P360" s="180"/>
      <c r="Q360" s="198"/>
      <c r="R360" s="191"/>
    </row>
    <row r="361" spans="1:18" s="64" customFormat="1" ht="12" customHeight="1" x14ac:dyDescent="0.2">
      <c r="A361" s="180"/>
      <c r="B361" s="183"/>
      <c r="C361" s="184"/>
      <c r="D361" s="197" t="s">
        <v>386</v>
      </c>
      <c r="E361" s="200"/>
      <c r="F361" s="198"/>
      <c r="G361" s="198"/>
      <c r="H361" s="198"/>
      <c r="I361" s="198"/>
      <c r="J361" s="198"/>
      <c r="K361" s="198"/>
      <c r="L361" s="198"/>
      <c r="M361" s="198"/>
      <c r="N361" s="198"/>
      <c r="O361" s="180"/>
      <c r="P361" s="180"/>
      <c r="Q361" s="198"/>
      <c r="R361" s="191"/>
    </row>
    <row r="362" spans="1:18" s="64" customFormat="1" ht="13.5" customHeight="1" x14ac:dyDescent="0.2">
      <c r="A362" s="611" t="s">
        <v>387</v>
      </c>
      <c r="B362" s="612"/>
      <c r="C362" s="612"/>
      <c r="D362" s="612"/>
      <c r="E362" s="613"/>
      <c r="F362" s="142"/>
      <c r="G362" s="142"/>
      <c r="H362" s="142"/>
      <c r="I362" s="142"/>
      <c r="J362" s="142"/>
      <c r="K362" s="285">
        <f>K355</f>
        <v>175.33999974400001</v>
      </c>
      <c r="L362" s="285">
        <f>L355</f>
        <v>175.33999974400001</v>
      </c>
      <c r="M362" s="211"/>
      <c r="N362" s="207"/>
      <c r="O362" s="207"/>
      <c r="P362" s="207"/>
      <c r="Q362" s="208"/>
      <c r="R362" s="208"/>
    </row>
    <row r="363" spans="1:18" s="64" customFormat="1" ht="11.25" customHeight="1" x14ac:dyDescent="0.2">
      <c r="A363" s="347"/>
      <c r="B363" s="348"/>
      <c r="C363" s="348"/>
      <c r="D363" s="348" t="s">
        <v>388</v>
      </c>
      <c r="E363" s="349"/>
      <c r="F363" s="320"/>
      <c r="G363" s="320"/>
      <c r="H363" s="320"/>
      <c r="I363" s="320"/>
      <c r="J363" s="320"/>
      <c r="K363" s="327"/>
      <c r="L363" s="327"/>
      <c r="M363" s="304"/>
      <c r="N363" s="302"/>
      <c r="O363" s="305"/>
      <c r="P363" s="305"/>
      <c r="Q363" s="306"/>
      <c r="R363" s="307"/>
    </row>
    <row r="364" spans="1:18" s="64" customFormat="1" ht="27" customHeight="1" x14ac:dyDescent="0.2">
      <c r="A364" s="214">
        <v>1</v>
      </c>
      <c r="B364" s="176"/>
      <c r="C364" s="355" t="s">
        <v>389</v>
      </c>
      <c r="D364" s="259"/>
      <c r="E364" s="614" t="s">
        <v>121</v>
      </c>
      <c r="F364" s="196"/>
      <c r="G364" s="196"/>
      <c r="H364" s="196"/>
      <c r="I364" s="196"/>
      <c r="J364" s="196"/>
      <c r="K364" s="196"/>
      <c r="L364" s="196"/>
      <c r="M364" s="196"/>
      <c r="N364" s="196"/>
      <c r="O364" s="181"/>
      <c r="P364" s="181"/>
      <c r="Q364" s="196"/>
      <c r="R364" s="182"/>
    </row>
    <row r="365" spans="1:18" ht="11.25" customHeight="1" x14ac:dyDescent="0.2">
      <c r="A365" s="180"/>
      <c r="B365" s="183"/>
      <c r="C365" s="184" t="s">
        <v>292</v>
      </c>
      <c r="D365" s="197"/>
      <c r="E365" s="615"/>
      <c r="F365" s="198" t="s">
        <v>123</v>
      </c>
      <c r="G365" s="199" t="s">
        <v>124</v>
      </c>
      <c r="H365" s="261">
        <v>72</v>
      </c>
      <c r="I365" s="198">
        <v>0.89600000000000002</v>
      </c>
      <c r="J365" s="198">
        <v>0</v>
      </c>
      <c r="K365" s="188">
        <f>L365</f>
        <v>110.06521343999999</v>
      </c>
      <c r="L365" s="188">
        <f>H365*I365*Q7/1000</f>
        <v>110.06521343999999</v>
      </c>
      <c r="M365" s="198"/>
      <c r="N365" s="198"/>
      <c r="O365" s="180"/>
      <c r="P365" s="180"/>
      <c r="Q365" s="198"/>
      <c r="R365" s="191"/>
    </row>
    <row r="366" spans="1:18" ht="15.75" customHeight="1" x14ac:dyDescent="0.2">
      <c r="A366" s="180"/>
      <c r="B366" s="183"/>
      <c r="C366" s="184" t="s">
        <v>347</v>
      </c>
      <c r="D366" s="197"/>
      <c r="E366" s="615"/>
      <c r="F366" s="198"/>
      <c r="G366" s="198"/>
      <c r="H366" s="198"/>
      <c r="I366" s="198"/>
      <c r="J366" s="198"/>
      <c r="K366" s="198"/>
      <c r="L366" s="198"/>
      <c r="M366" s="198"/>
      <c r="N366" s="198"/>
      <c r="O366" s="180"/>
      <c r="P366" s="180"/>
      <c r="Q366" s="198"/>
      <c r="R366" s="191"/>
    </row>
    <row r="367" spans="1:18" s="64" customFormat="1" ht="11.25" customHeight="1" x14ac:dyDescent="0.2">
      <c r="A367" s="180"/>
      <c r="B367" s="183"/>
      <c r="C367" s="184"/>
      <c r="D367" s="197"/>
      <c r="E367" s="615"/>
      <c r="F367" s="198"/>
      <c r="G367" s="199"/>
      <c r="H367" s="198"/>
      <c r="I367" s="198"/>
      <c r="J367" s="198"/>
      <c r="K367" s="188"/>
      <c r="L367" s="188"/>
      <c r="M367" s="198"/>
      <c r="N367" s="198"/>
      <c r="O367" s="180"/>
      <c r="P367" s="180"/>
      <c r="Q367" s="198"/>
      <c r="R367" s="191"/>
    </row>
    <row r="368" spans="1:18" s="64" customFormat="1" ht="16.5" customHeight="1" x14ac:dyDescent="0.2">
      <c r="A368" s="180"/>
      <c r="B368" s="183"/>
      <c r="C368" s="190"/>
      <c r="D368" s="197"/>
      <c r="E368" s="200"/>
      <c r="F368" s="198"/>
      <c r="G368" s="199"/>
      <c r="H368" s="201"/>
      <c r="I368" s="198"/>
      <c r="J368" s="198"/>
      <c r="K368" s="198"/>
      <c r="L368" s="198"/>
      <c r="M368" s="198"/>
      <c r="N368" s="198"/>
      <c r="O368" s="180"/>
      <c r="P368" s="180"/>
      <c r="Q368" s="198"/>
      <c r="R368" s="202"/>
    </row>
    <row r="369" spans="1:18" s="64" customFormat="1" ht="13.5" customHeight="1" x14ac:dyDescent="0.2">
      <c r="A369" s="180"/>
      <c r="B369" s="183"/>
      <c r="C369" s="248"/>
      <c r="D369" s="186" t="s">
        <v>385</v>
      </c>
      <c r="E369" s="200"/>
      <c r="F369" s="198"/>
      <c r="G369" s="199"/>
      <c r="H369" s="201"/>
      <c r="I369" s="198"/>
      <c r="J369" s="198"/>
      <c r="K369" s="198"/>
      <c r="L369" s="198"/>
      <c r="M369" s="198"/>
      <c r="N369" s="198"/>
      <c r="O369" s="180"/>
      <c r="P369" s="180"/>
      <c r="Q369" s="198"/>
      <c r="R369" s="202"/>
    </row>
    <row r="370" spans="1:18" s="64" customFormat="1" ht="13.5" customHeight="1" x14ac:dyDescent="0.2">
      <c r="A370" s="180"/>
      <c r="B370" s="183"/>
      <c r="C370" s="248"/>
      <c r="D370" s="186" t="s">
        <v>349</v>
      </c>
      <c r="E370" s="200"/>
      <c r="F370" s="198"/>
      <c r="G370" s="199"/>
      <c r="H370" s="201"/>
      <c r="I370" s="198"/>
      <c r="J370" s="198"/>
      <c r="K370" s="198"/>
      <c r="L370" s="198"/>
      <c r="M370" s="198"/>
      <c r="N370" s="198"/>
      <c r="O370" s="180"/>
      <c r="P370" s="180"/>
      <c r="Q370" s="198"/>
      <c r="R370" s="202"/>
    </row>
    <row r="371" spans="1:18" s="64" customFormat="1" ht="13.5" customHeight="1" x14ac:dyDescent="0.2">
      <c r="A371" s="180"/>
      <c r="B371" s="183"/>
      <c r="C371" s="248"/>
      <c r="D371" s="334" t="s">
        <v>390</v>
      </c>
      <c r="E371" s="200"/>
      <c r="F371" s="198"/>
      <c r="G371" s="198"/>
      <c r="H371" s="198"/>
      <c r="I371" s="198"/>
      <c r="J371" s="198"/>
      <c r="K371" s="198"/>
      <c r="L371" s="198"/>
      <c r="M371" s="198"/>
      <c r="N371" s="198"/>
      <c r="O371" s="180"/>
      <c r="P371" s="180"/>
      <c r="Q371" s="198"/>
      <c r="R371" s="191"/>
    </row>
    <row r="372" spans="1:18" s="64" customFormat="1" ht="13.5" customHeight="1" x14ac:dyDescent="0.2">
      <c r="A372" s="214">
        <v>2</v>
      </c>
      <c r="B372" s="176"/>
      <c r="C372" s="177" t="s">
        <v>391</v>
      </c>
      <c r="D372" s="178" t="s">
        <v>173</v>
      </c>
      <c r="E372" s="179" t="s">
        <v>107</v>
      </c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2"/>
      <c r="R372" s="182"/>
    </row>
    <row r="373" spans="1:18" s="64" customFormat="1" ht="15.75" customHeight="1" x14ac:dyDescent="0.2">
      <c r="A373" s="180"/>
      <c r="B373" s="183"/>
      <c r="C373" s="190" t="s">
        <v>271</v>
      </c>
      <c r="D373" s="185"/>
      <c r="E373" s="186" t="s">
        <v>109</v>
      </c>
      <c r="F373" s="180" t="s">
        <v>110</v>
      </c>
      <c r="G373" s="187" t="s">
        <v>111</v>
      </c>
      <c r="H373" s="180">
        <v>83.7</v>
      </c>
      <c r="I373" s="180">
        <v>1.41</v>
      </c>
      <c r="J373" s="180" t="s">
        <v>46</v>
      </c>
      <c r="K373" s="188">
        <f>L373</f>
        <v>201.35116403999999</v>
      </c>
      <c r="L373" s="188">
        <f>H373*I373*Q7/1000</f>
        <v>201.35116403999999</v>
      </c>
      <c r="M373" s="180"/>
      <c r="N373" s="180" t="s">
        <v>46</v>
      </c>
      <c r="O373" s="180" t="s">
        <v>46</v>
      </c>
      <c r="P373" s="180" t="s">
        <v>46</v>
      </c>
      <c r="Q373" s="180" t="s">
        <v>46</v>
      </c>
      <c r="R373" s="189">
        <f>L373/H373</f>
        <v>2.4056291999999999</v>
      </c>
    </row>
    <row r="374" spans="1:18" s="64" customFormat="1" ht="15" customHeight="1" x14ac:dyDescent="0.2">
      <c r="A374" s="180"/>
      <c r="B374" s="183"/>
      <c r="C374" s="184" t="s">
        <v>392</v>
      </c>
      <c r="D374" s="186"/>
      <c r="E374" s="186"/>
      <c r="F374" s="180"/>
      <c r="G374" s="180"/>
      <c r="H374" s="180"/>
      <c r="I374" s="180"/>
      <c r="J374" s="180"/>
      <c r="K374" s="180"/>
      <c r="L374" s="180"/>
      <c r="M374" s="180"/>
      <c r="N374" s="180"/>
      <c r="O374" s="180"/>
      <c r="P374" s="180"/>
      <c r="Q374" s="191"/>
      <c r="R374" s="191"/>
    </row>
    <row r="375" spans="1:18" s="64" customFormat="1" ht="15" customHeight="1" x14ac:dyDescent="0.2">
      <c r="A375" s="180"/>
      <c r="B375" s="183"/>
      <c r="C375" s="184" t="s">
        <v>205</v>
      </c>
      <c r="D375" s="209"/>
      <c r="E375" s="186"/>
      <c r="F375" s="180"/>
      <c r="G375" s="262"/>
      <c r="H375" s="180"/>
      <c r="I375" s="180"/>
      <c r="J375" s="180"/>
      <c r="K375" s="180"/>
      <c r="L375" s="180"/>
      <c r="M375" s="180"/>
      <c r="N375" s="180"/>
      <c r="O375" s="180"/>
      <c r="P375" s="180"/>
      <c r="Q375" s="191"/>
      <c r="R375" s="191"/>
    </row>
    <row r="376" spans="1:18" s="64" customFormat="1" ht="15" customHeight="1" x14ac:dyDescent="0.2">
      <c r="A376" s="180"/>
      <c r="B376" s="183"/>
      <c r="C376" s="184" t="s">
        <v>393</v>
      </c>
      <c r="D376" s="209" t="s">
        <v>394</v>
      </c>
      <c r="E376" s="186"/>
      <c r="F376" s="180"/>
      <c r="G376" s="187"/>
      <c r="H376" s="180"/>
      <c r="I376" s="180"/>
      <c r="J376" s="180"/>
      <c r="K376" s="188"/>
      <c r="L376" s="188"/>
      <c r="M376" s="180"/>
      <c r="N376" s="180"/>
      <c r="O376" s="180"/>
      <c r="P376" s="180"/>
      <c r="Q376" s="180"/>
      <c r="R376" s="189"/>
    </row>
    <row r="377" spans="1:18" s="64" customFormat="1" ht="11.25" customHeight="1" x14ac:dyDescent="0.2">
      <c r="A377" s="180"/>
      <c r="B377" s="183"/>
      <c r="C377" s="184" t="s">
        <v>395</v>
      </c>
      <c r="D377" s="194" t="s">
        <v>396</v>
      </c>
      <c r="E377" s="186"/>
      <c r="F377" s="180"/>
      <c r="G377" s="180"/>
      <c r="H377" s="180"/>
      <c r="I377" s="180"/>
      <c r="J377" s="180"/>
      <c r="K377" s="188"/>
      <c r="L377" s="188"/>
      <c r="M377" s="180"/>
      <c r="N377" s="180"/>
      <c r="O377" s="180"/>
      <c r="P377" s="180"/>
      <c r="Q377" s="191"/>
      <c r="R377" s="191"/>
    </row>
    <row r="378" spans="1:18" s="64" customFormat="1" ht="11.25" customHeight="1" x14ac:dyDescent="0.2">
      <c r="A378" s="180"/>
      <c r="B378" s="183"/>
      <c r="C378" s="184" t="s">
        <v>397</v>
      </c>
      <c r="D378" s="185" t="s">
        <v>237</v>
      </c>
      <c r="E378" s="186"/>
      <c r="F378" s="180"/>
      <c r="G378" s="180"/>
      <c r="H378" s="180"/>
      <c r="I378" s="180"/>
      <c r="J378" s="180"/>
      <c r="K378" s="188"/>
      <c r="L378" s="188"/>
      <c r="M378" s="180"/>
      <c r="N378" s="180"/>
      <c r="O378" s="180"/>
      <c r="P378" s="180"/>
      <c r="Q378" s="191"/>
      <c r="R378" s="191"/>
    </row>
    <row r="379" spans="1:18" s="64" customFormat="1" ht="15.75" customHeight="1" x14ac:dyDescent="0.2">
      <c r="A379" s="180"/>
      <c r="B379" s="183"/>
      <c r="C379" s="184" t="s">
        <v>398</v>
      </c>
      <c r="D379" s="209" t="s">
        <v>399</v>
      </c>
      <c r="E379" s="186"/>
      <c r="F379" s="180"/>
      <c r="G379" s="180"/>
      <c r="H379" s="180"/>
      <c r="I379" s="180"/>
      <c r="J379" s="180"/>
      <c r="K379" s="180"/>
      <c r="L379" s="180"/>
      <c r="M379" s="180"/>
      <c r="N379" s="180"/>
      <c r="O379" s="180"/>
      <c r="P379" s="180"/>
      <c r="Q379" s="191"/>
      <c r="R379" s="191"/>
    </row>
    <row r="380" spans="1:18" s="64" customFormat="1" ht="15" customHeight="1" x14ac:dyDescent="0.2">
      <c r="A380" s="611" t="s">
        <v>400</v>
      </c>
      <c r="B380" s="612"/>
      <c r="C380" s="612"/>
      <c r="D380" s="612"/>
      <c r="E380" s="613"/>
      <c r="F380" s="142"/>
      <c r="G380" s="142"/>
      <c r="H380" s="142"/>
      <c r="I380" s="142"/>
      <c r="J380" s="142"/>
      <c r="K380" s="285">
        <f>K365+K373</f>
        <v>311.41637747999999</v>
      </c>
      <c r="L380" s="285">
        <f>L365+L373</f>
        <v>311.41637747999999</v>
      </c>
      <c r="M380" s="211"/>
      <c r="N380" s="207"/>
      <c r="O380" s="207"/>
      <c r="P380" s="207"/>
      <c r="Q380" s="208"/>
      <c r="R380" s="208"/>
    </row>
    <row r="381" spans="1:18" s="64" customFormat="1" ht="15" customHeight="1" x14ac:dyDescent="0.2">
      <c r="A381" s="347"/>
      <c r="B381" s="348"/>
      <c r="C381" s="348"/>
      <c r="D381" s="348" t="s">
        <v>401</v>
      </c>
      <c r="E381" s="349"/>
      <c r="F381" s="320"/>
      <c r="G381" s="320"/>
      <c r="H381" s="320"/>
      <c r="I381" s="320"/>
      <c r="J381" s="320"/>
      <c r="K381" s="327"/>
      <c r="L381" s="327"/>
      <c r="M381" s="304"/>
      <c r="N381" s="302"/>
      <c r="O381" s="305"/>
      <c r="P381" s="305"/>
      <c r="Q381" s="306"/>
      <c r="R381" s="307"/>
    </row>
    <row r="382" spans="1:18" s="64" customFormat="1" ht="14.25" customHeight="1" x14ac:dyDescent="0.2">
      <c r="A382" s="214">
        <v>1</v>
      </c>
      <c r="B382" s="176"/>
      <c r="C382" s="177" t="s">
        <v>401</v>
      </c>
      <c r="D382" s="259"/>
      <c r="E382" s="614" t="s">
        <v>121</v>
      </c>
      <c r="F382" s="196"/>
      <c r="G382" s="196"/>
      <c r="H382" s="196"/>
      <c r="I382" s="196"/>
      <c r="J382" s="196"/>
      <c r="K382" s="196"/>
      <c r="L382" s="196"/>
      <c r="M382" s="196"/>
      <c r="N382" s="196"/>
      <c r="O382" s="181"/>
      <c r="P382" s="181"/>
      <c r="Q382" s="196"/>
      <c r="R382" s="182"/>
    </row>
    <row r="383" spans="1:18" s="64" customFormat="1" ht="10.5" customHeight="1" x14ac:dyDescent="0.2">
      <c r="A383" s="180"/>
      <c r="B383" s="183"/>
      <c r="C383" s="190" t="s">
        <v>318</v>
      </c>
      <c r="D383" s="197"/>
      <c r="E383" s="615"/>
      <c r="F383" s="198" t="s">
        <v>123</v>
      </c>
      <c r="G383" s="199" t="s">
        <v>124</v>
      </c>
      <c r="H383" s="261">
        <v>78</v>
      </c>
      <c r="I383" s="198">
        <v>0.89600000000000002</v>
      </c>
      <c r="J383" s="198">
        <v>0</v>
      </c>
      <c r="K383" s="188">
        <f>L383</f>
        <v>119.23731456</v>
      </c>
      <c r="L383" s="188">
        <f>H383*I383*Q7/1000</f>
        <v>119.23731456</v>
      </c>
      <c r="M383" s="198"/>
      <c r="N383" s="198"/>
      <c r="O383" s="180"/>
      <c r="P383" s="180"/>
      <c r="Q383" s="198"/>
      <c r="R383" s="191"/>
    </row>
    <row r="384" spans="1:18" s="64" customFormat="1" ht="10.5" customHeight="1" x14ac:dyDescent="0.2">
      <c r="A384" s="180"/>
      <c r="B384" s="183"/>
      <c r="C384" s="184" t="s">
        <v>292</v>
      </c>
      <c r="D384" s="197"/>
      <c r="E384" s="615"/>
      <c r="F384" s="198"/>
      <c r="G384" s="198"/>
      <c r="H384" s="198"/>
      <c r="I384" s="198"/>
      <c r="J384" s="198"/>
      <c r="K384" s="198"/>
      <c r="L384" s="198"/>
      <c r="M384" s="198"/>
      <c r="N384" s="198"/>
      <c r="O384" s="180"/>
      <c r="P384" s="180"/>
      <c r="Q384" s="198"/>
      <c r="R384" s="191"/>
    </row>
    <row r="385" spans="1:18" s="356" customFormat="1" ht="13.5" customHeight="1" x14ac:dyDescent="0.2">
      <c r="A385" s="180"/>
      <c r="B385" s="183"/>
      <c r="C385" s="184" t="s">
        <v>402</v>
      </c>
      <c r="D385" s="197"/>
      <c r="E385" s="615"/>
      <c r="F385" s="198"/>
      <c r="G385" s="199"/>
      <c r="H385" s="198"/>
      <c r="I385" s="198"/>
      <c r="J385" s="198"/>
      <c r="K385" s="188"/>
      <c r="L385" s="188"/>
      <c r="M385" s="198"/>
      <c r="N385" s="198"/>
      <c r="O385" s="180"/>
      <c r="P385" s="180"/>
      <c r="Q385" s="198"/>
      <c r="R385" s="189"/>
    </row>
    <row r="386" spans="1:18" s="64" customFormat="1" ht="11.25" customHeight="1" x14ac:dyDescent="0.2">
      <c r="A386" s="180"/>
      <c r="B386" s="183"/>
      <c r="C386" s="190"/>
      <c r="D386" s="186" t="s">
        <v>385</v>
      </c>
      <c r="E386" s="200"/>
      <c r="F386" s="198"/>
      <c r="G386" s="199"/>
      <c r="H386" s="201"/>
      <c r="I386" s="198"/>
      <c r="J386" s="198"/>
      <c r="K386" s="198"/>
      <c r="L386" s="198"/>
      <c r="M386" s="198"/>
      <c r="N386" s="198"/>
      <c r="O386" s="180"/>
      <c r="P386" s="180"/>
      <c r="Q386" s="198"/>
      <c r="R386" s="191"/>
    </row>
    <row r="387" spans="1:18" s="64" customFormat="1" ht="12" customHeight="1" x14ac:dyDescent="0.2">
      <c r="A387" s="180"/>
      <c r="B387" s="183"/>
      <c r="C387" s="184"/>
      <c r="D387" s="186" t="s">
        <v>333</v>
      </c>
      <c r="E387" s="200"/>
      <c r="F387" s="198"/>
      <c r="G387" s="199"/>
      <c r="H387" s="201"/>
      <c r="I387" s="198"/>
      <c r="J387" s="198"/>
      <c r="K387" s="198"/>
      <c r="L387" s="198"/>
      <c r="M387" s="198"/>
      <c r="N387" s="198"/>
      <c r="O387" s="180"/>
      <c r="P387" s="180"/>
      <c r="Q387" s="198"/>
      <c r="R387" s="191"/>
    </row>
    <row r="388" spans="1:18" s="64" customFormat="1" ht="13.5" customHeight="1" x14ac:dyDescent="0.2">
      <c r="A388" s="180"/>
      <c r="B388" s="183"/>
      <c r="C388" s="248"/>
      <c r="D388" s="334" t="s">
        <v>403</v>
      </c>
      <c r="E388" s="200"/>
      <c r="F388" s="198"/>
      <c r="G388" s="198"/>
      <c r="H388" s="198"/>
      <c r="I388" s="198"/>
      <c r="J388" s="198"/>
      <c r="K388" s="198"/>
      <c r="L388" s="198"/>
      <c r="M388" s="198"/>
      <c r="N388" s="198"/>
      <c r="O388" s="180"/>
      <c r="P388" s="180"/>
      <c r="Q388" s="198"/>
      <c r="R388" s="191"/>
    </row>
    <row r="389" spans="1:18" s="64" customFormat="1" ht="13.5" customHeight="1" x14ac:dyDescent="0.2">
      <c r="A389" s="214">
        <v>2</v>
      </c>
      <c r="B389" s="176"/>
      <c r="C389" s="357" t="s">
        <v>404</v>
      </c>
      <c r="D389" s="178" t="s">
        <v>173</v>
      </c>
      <c r="E389" s="179" t="s">
        <v>107</v>
      </c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1"/>
      <c r="Q389" s="182"/>
      <c r="R389" s="182"/>
    </row>
    <row r="390" spans="1:18" s="64" customFormat="1" ht="13.5" customHeight="1" x14ac:dyDescent="0.2">
      <c r="A390" s="180"/>
      <c r="B390" s="183"/>
      <c r="C390" s="190" t="s">
        <v>405</v>
      </c>
      <c r="D390" s="185"/>
      <c r="E390" s="186" t="s">
        <v>109</v>
      </c>
      <c r="F390" s="180" t="s">
        <v>110</v>
      </c>
      <c r="G390" s="187" t="s">
        <v>111</v>
      </c>
      <c r="H390" s="180">
        <v>32.4</v>
      </c>
      <c r="I390" s="180">
        <v>1.41</v>
      </c>
      <c r="J390" s="180" t="s">
        <v>46</v>
      </c>
      <c r="K390" s="188">
        <f>L390</f>
        <v>77.942386079999991</v>
      </c>
      <c r="L390" s="188">
        <f>H390*I390*Q7/1000</f>
        <v>77.942386079999991</v>
      </c>
      <c r="M390" s="180"/>
      <c r="N390" s="180" t="s">
        <v>46</v>
      </c>
      <c r="O390" s="180" t="s">
        <v>46</v>
      </c>
      <c r="P390" s="180" t="s">
        <v>46</v>
      </c>
      <c r="Q390" s="180" t="s">
        <v>46</v>
      </c>
      <c r="R390" s="189">
        <f>L390/H390</f>
        <v>2.4056291999999999</v>
      </c>
    </row>
    <row r="391" spans="1:18" s="64" customFormat="1" ht="13.5" customHeight="1" x14ac:dyDescent="0.2">
      <c r="A391" s="180"/>
      <c r="B391" s="183"/>
      <c r="C391" s="184" t="s">
        <v>292</v>
      </c>
      <c r="D391" s="186"/>
      <c r="E391" s="186"/>
      <c r="F391" s="180"/>
      <c r="G391" s="180"/>
      <c r="H391" s="180"/>
      <c r="I391" s="180"/>
      <c r="J391" s="180"/>
      <c r="K391" s="180"/>
      <c r="L391" s="180"/>
      <c r="M391" s="180"/>
      <c r="N391" s="180"/>
      <c r="O391" s="180"/>
      <c r="P391" s="180"/>
      <c r="Q391" s="191"/>
      <c r="R391" s="191"/>
    </row>
    <row r="392" spans="1:18" s="64" customFormat="1" ht="15" customHeight="1" x14ac:dyDescent="0.2">
      <c r="A392" s="180"/>
      <c r="B392" s="183"/>
      <c r="C392" s="184" t="s">
        <v>406</v>
      </c>
      <c r="D392" s="209"/>
      <c r="E392" s="186"/>
      <c r="F392" s="180"/>
      <c r="G392" s="262"/>
      <c r="H392" s="180"/>
      <c r="I392" s="180"/>
      <c r="J392" s="180"/>
      <c r="K392" s="180"/>
      <c r="L392" s="180"/>
      <c r="M392" s="180"/>
      <c r="N392" s="180"/>
      <c r="O392" s="180"/>
      <c r="P392" s="180"/>
      <c r="Q392" s="191"/>
      <c r="R392" s="191"/>
    </row>
    <row r="393" spans="1:18" s="64" customFormat="1" ht="15" customHeight="1" x14ac:dyDescent="0.2">
      <c r="A393" s="180"/>
      <c r="B393" s="183"/>
      <c r="C393" s="184" t="s">
        <v>407</v>
      </c>
      <c r="D393" s="209" t="s">
        <v>307</v>
      </c>
      <c r="E393" s="186"/>
      <c r="F393" s="180"/>
      <c r="G393" s="187"/>
      <c r="H393" s="180"/>
      <c r="I393" s="180"/>
      <c r="J393" s="180"/>
      <c r="K393" s="188"/>
      <c r="L393" s="188"/>
      <c r="M393" s="180"/>
      <c r="N393" s="180"/>
      <c r="O393" s="180"/>
      <c r="P393" s="180"/>
      <c r="Q393" s="180"/>
      <c r="R393" s="189"/>
    </row>
    <row r="394" spans="1:18" s="64" customFormat="1" ht="11.25" customHeight="1" x14ac:dyDescent="0.2">
      <c r="A394" s="180"/>
      <c r="B394" s="183"/>
      <c r="C394" s="125"/>
      <c r="D394" s="194" t="s">
        <v>408</v>
      </c>
      <c r="E394" s="186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  <c r="P394" s="180"/>
      <c r="Q394" s="191"/>
      <c r="R394" s="191"/>
    </row>
    <row r="395" spans="1:18" s="64" customFormat="1" ht="12.75" customHeight="1" x14ac:dyDescent="0.2">
      <c r="A395" s="180"/>
      <c r="B395" s="183"/>
      <c r="C395" s="125"/>
      <c r="D395" s="185" t="s">
        <v>237</v>
      </c>
      <c r="E395" s="186"/>
      <c r="F395" s="180"/>
      <c r="G395" s="180"/>
      <c r="H395" s="180"/>
      <c r="I395" s="180"/>
      <c r="J395" s="180"/>
      <c r="K395" s="180"/>
      <c r="L395" s="180"/>
      <c r="M395" s="180"/>
      <c r="N395" s="180"/>
      <c r="O395" s="180"/>
      <c r="P395" s="180"/>
      <c r="Q395" s="191"/>
      <c r="R395" s="191"/>
    </row>
    <row r="396" spans="1:18" s="64" customFormat="1" ht="14.25" customHeight="1" x14ac:dyDescent="0.2">
      <c r="A396" s="180"/>
      <c r="B396" s="183"/>
      <c r="C396" s="125"/>
      <c r="D396" s="209" t="s">
        <v>409</v>
      </c>
      <c r="E396" s="186"/>
      <c r="F396" s="180"/>
      <c r="G396" s="180"/>
      <c r="H396" s="180"/>
      <c r="I396" s="180"/>
      <c r="J396" s="180"/>
      <c r="K396" s="180"/>
      <c r="L396" s="180"/>
      <c r="M396" s="180"/>
      <c r="N396" s="180"/>
      <c r="O396" s="180"/>
      <c r="P396" s="180"/>
      <c r="Q396" s="191"/>
      <c r="R396" s="191"/>
    </row>
    <row r="397" spans="1:18" s="64" customFormat="1" ht="13.5" customHeight="1" x14ac:dyDescent="0.2">
      <c r="A397" s="611" t="s">
        <v>410</v>
      </c>
      <c r="B397" s="612"/>
      <c r="C397" s="612"/>
      <c r="D397" s="612"/>
      <c r="E397" s="613"/>
      <c r="F397" s="142"/>
      <c r="G397" s="142"/>
      <c r="H397" s="142"/>
      <c r="I397" s="142"/>
      <c r="J397" s="142"/>
      <c r="K397" s="285">
        <f>K383+K390</f>
        <v>197.17970063999999</v>
      </c>
      <c r="L397" s="285">
        <f>L383+L390</f>
        <v>197.17970063999999</v>
      </c>
      <c r="M397" s="286"/>
      <c r="N397" s="207"/>
      <c r="O397" s="207"/>
      <c r="P397" s="207"/>
      <c r="Q397" s="208"/>
      <c r="R397" s="208"/>
    </row>
    <row r="398" spans="1:18" s="64" customFormat="1" ht="13.5" customHeight="1" x14ac:dyDescent="0.2">
      <c r="A398" s="347"/>
      <c r="B398" s="348"/>
      <c r="C398" s="348"/>
      <c r="D398" s="348" t="s">
        <v>411</v>
      </c>
      <c r="E398" s="349"/>
      <c r="F398" s="320"/>
      <c r="G398" s="320"/>
      <c r="H398" s="320"/>
      <c r="I398" s="320"/>
      <c r="J398" s="320"/>
      <c r="K398" s="327"/>
      <c r="L398" s="327"/>
      <c r="M398" s="327"/>
      <c r="N398" s="302"/>
      <c r="O398" s="305"/>
      <c r="P398" s="305"/>
      <c r="Q398" s="306"/>
      <c r="R398" s="307"/>
    </row>
    <row r="399" spans="1:18" s="64" customFormat="1" ht="13.5" customHeight="1" x14ac:dyDescent="0.2">
      <c r="A399" s="214">
        <v>1</v>
      </c>
      <c r="B399" s="176"/>
      <c r="C399" s="177" t="s">
        <v>412</v>
      </c>
      <c r="D399" s="259"/>
      <c r="E399" s="614" t="s">
        <v>121</v>
      </c>
      <c r="F399" s="196"/>
      <c r="G399" s="196"/>
      <c r="H399" s="196"/>
      <c r="I399" s="196"/>
      <c r="J399" s="196"/>
      <c r="K399" s="196"/>
      <c r="L399" s="196"/>
      <c r="M399" s="196"/>
      <c r="N399" s="196"/>
      <c r="O399" s="181"/>
      <c r="P399" s="181"/>
      <c r="Q399" s="196"/>
      <c r="R399" s="182"/>
    </row>
    <row r="400" spans="1:18" s="64" customFormat="1" ht="13.5" customHeight="1" x14ac:dyDescent="0.2">
      <c r="A400" s="180"/>
      <c r="B400" s="183"/>
      <c r="C400" s="190" t="s">
        <v>305</v>
      </c>
      <c r="D400" s="197"/>
      <c r="E400" s="615"/>
      <c r="F400" s="198" t="s">
        <v>123</v>
      </c>
      <c r="G400" s="199" t="s">
        <v>124</v>
      </c>
      <c r="H400" s="261">
        <v>31.5</v>
      </c>
      <c r="I400" s="198">
        <v>0.89600000000000002</v>
      </c>
      <c r="J400" s="198">
        <v>0</v>
      </c>
      <c r="K400" s="188">
        <f>L400</f>
        <v>48.153530879999998</v>
      </c>
      <c r="L400" s="188">
        <f>H400*I400*Q7/1000</f>
        <v>48.153530879999998</v>
      </c>
      <c r="M400" s="198"/>
      <c r="N400" s="198"/>
      <c r="O400" s="180"/>
      <c r="P400" s="180"/>
      <c r="Q400" s="198"/>
      <c r="R400" s="191"/>
    </row>
    <row r="401" spans="1:18" s="64" customFormat="1" ht="13.5" customHeight="1" x14ac:dyDescent="0.2">
      <c r="A401" s="180"/>
      <c r="B401" s="183"/>
      <c r="C401" s="184" t="s">
        <v>292</v>
      </c>
      <c r="D401" s="197"/>
      <c r="E401" s="615"/>
      <c r="F401" s="198"/>
      <c r="G401" s="198"/>
      <c r="H401" s="198"/>
      <c r="I401" s="198"/>
      <c r="J401" s="198"/>
      <c r="K401" s="198"/>
      <c r="L401" s="198"/>
      <c r="M401" s="198"/>
      <c r="N401" s="198"/>
      <c r="O401" s="180"/>
      <c r="P401" s="180"/>
      <c r="Q401" s="198"/>
      <c r="R401" s="191"/>
    </row>
    <row r="402" spans="1:18" s="64" customFormat="1" ht="15" customHeight="1" x14ac:dyDescent="0.2">
      <c r="A402" s="180"/>
      <c r="B402" s="183"/>
      <c r="C402" s="184" t="s">
        <v>301</v>
      </c>
      <c r="D402" s="197"/>
      <c r="E402" s="615"/>
      <c r="F402" s="198"/>
      <c r="G402" s="199"/>
      <c r="H402" s="198"/>
      <c r="I402" s="198"/>
      <c r="J402" s="198"/>
      <c r="K402" s="188"/>
      <c r="L402" s="188"/>
      <c r="M402" s="198"/>
      <c r="N402" s="198"/>
      <c r="O402" s="180"/>
      <c r="P402" s="180"/>
      <c r="Q402" s="198"/>
      <c r="R402" s="189"/>
    </row>
    <row r="403" spans="1:18" s="64" customFormat="1" ht="11.25" customHeight="1" x14ac:dyDescent="0.2">
      <c r="A403" s="180"/>
      <c r="B403" s="183"/>
      <c r="C403" s="190"/>
      <c r="D403" s="186" t="s">
        <v>413</v>
      </c>
      <c r="E403" s="200"/>
      <c r="F403" s="198"/>
      <c r="G403" s="199"/>
      <c r="H403" s="201"/>
      <c r="I403" s="198"/>
      <c r="J403" s="198"/>
      <c r="K403" s="198"/>
      <c r="L403" s="198"/>
      <c r="M403" s="198"/>
      <c r="N403" s="198"/>
      <c r="O403" s="180"/>
      <c r="P403" s="180"/>
      <c r="Q403" s="198"/>
      <c r="R403" s="191"/>
    </row>
    <row r="404" spans="1:18" s="64" customFormat="1" ht="10.5" customHeight="1" x14ac:dyDescent="0.2">
      <c r="A404" s="180"/>
      <c r="B404" s="183"/>
      <c r="C404" s="190"/>
      <c r="D404" s="186" t="s">
        <v>303</v>
      </c>
      <c r="E404" s="200"/>
      <c r="F404" s="198"/>
      <c r="G404" s="199"/>
      <c r="H404" s="201"/>
      <c r="I404" s="198"/>
      <c r="J404" s="198"/>
      <c r="K404" s="198"/>
      <c r="L404" s="198"/>
      <c r="M404" s="198"/>
      <c r="N404" s="198"/>
      <c r="O404" s="180"/>
      <c r="P404" s="180"/>
      <c r="Q404" s="198"/>
      <c r="R404" s="191"/>
    </row>
    <row r="405" spans="1:18" s="64" customFormat="1" ht="13.5" customHeight="1" x14ac:dyDescent="0.2">
      <c r="A405" s="180"/>
      <c r="B405" s="183"/>
      <c r="C405" s="184"/>
      <c r="D405" s="334" t="s">
        <v>414</v>
      </c>
      <c r="E405" s="200"/>
      <c r="F405" s="198"/>
      <c r="G405" s="198"/>
      <c r="H405" s="198"/>
      <c r="I405" s="198"/>
      <c r="J405" s="198"/>
      <c r="K405" s="198"/>
      <c r="L405" s="198"/>
      <c r="M405" s="198"/>
      <c r="N405" s="198"/>
      <c r="O405" s="180"/>
      <c r="P405" s="180"/>
      <c r="Q405" s="198"/>
      <c r="R405" s="191"/>
    </row>
    <row r="406" spans="1:18" s="64" customFormat="1" ht="15" customHeight="1" x14ac:dyDescent="0.2">
      <c r="A406" s="214">
        <v>2</v>
      </c>
      <c r="B406" s="176"/>
      <c r="C406" s="357" t="s">
        <v>412</v>
      </c>
      <c r="D406" s="178" t="s">
        <v>106</v>
      </c>
      <c r="E406" s="179" t="s">
        <v>107</v>
      </c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2"/>
      <c r="R406" s="182"/>
    </row>
    <row r="407" spans="1:18" s="64" customFormat="1" ht="12.75" customHeight="1" x14ac:dyDescent="0.2">
      <c r="A407" s="180"/>
      <c r="B407" s="183"/>
      <c r="C407" s="190" t="s">
        <v>415</v>
      </c>
      <c r="D407" s="185"/>
      <c r="E407" s="186" t="s">
        <v>109</v>
      </c>
      <c r="F407" s="180" t="s">
        <v>110</v>
      </c>
      <c r="G407" s="187" t="s">
        <v>111</v>
      </c>
      <c r="H407" s="180">
        <v>14.7</v>
      </c>
      <c r="I407" s="180">
        <v>1.41</v>
      </c>
      <c r="J407" s="180" t="s">
        <v>46</v>
      </c>
      <c r="K407" s="188">
        <f>L407</f>
        <v>35.362749239999992</v>
      </c>
      <c r="L407" s="188">
        <f>H407*I407*Q7/1000</f>
        <v>35.362749239999992</v>
      </c>
      <c r="M407" s="180"/>
      <c r="N407" s="180" t="s">
        <v>46</v>
      </c>
      <c r="O407" s="180" t="s">
        <v>46</v>
      </c>
      <c r="P407" s="180" t="s">
        <v>46</v>
      </c>
      <c r="Q407" s="180" t="s">
        <v>46</v>
      </c>
      <c r="R407" s="189">
        <f>L407/H407</f>
        <v>2.4056291999999995</v>
      </c>
    </row>
    <row r="408" spans="1:18" s="64" customFormat="1" ht="15" customHeight="1" x14ac:dyDescent="0.2">
      <c r="A408" s="180"/>
      <c r="B408" s="183"/>
      <c r="C408" s="184" t="s">
        <v>292</v>
      </c>
      <c r="D408" s="186"/>
      <c r="E408" s="186"/>
      <c r="F408" s="180"/>
      <c r="G408" s="180"/>
      <c r="H408" s="180"/>
      <c r="I408" s="180"/>
      <c r="J408" s="180"/>
      <c r="K408" s="180"/>
      <c r="L408" s="180"/>
      <c r="M408" s="180"/>
      <c r="N408" s="180"/>
      <c r="O408" s="180"/>
      <c r="P408" s="180"/>
      <c r="Q408" s="191"/>
      <c r="R408" s="191"/>
    </row>
    <row r="409" spans="1:18" s="64" customFormat="1" ht="15" customHeight="1" x14ac:dyDescent="0.2">
      <c r="A409" s="180"/>
      <c r="B409" s="183"/>
      <c r="C409" s="184" t="s">
        <v>301</v>
      </c>
      <c r="D409" s="209"/>
      <c r="E409" s="186"/>
      <c r="F409" s="180"/>
      <c r="G409" s="262"/>
      <c r="H409" s="180"/>
      <c r="I409" s="180"/>
      <c r="J409" s="180"/>
      <c r="K409" s="180"/>
      <c r="L409" s="180"/>
      <c r="M409" s="180"/>
      <c r="N409" s="180"/>
      <c r="O409" s="180"/>
      <c r="P409" s="180"/>
      <c r="Q409" s="191"/>
      <c r="R409" s="191"/>
    </row>
    <row r="410" spans="1:18" s="64" customFormat="1" ht="15" customHeight="1" x14ac:dyDescent="0.2">
      <c r="A410" s="180"/>
      <c r="B410" s="183"/>
      <c r="C410" s="184"/>
      <c r="D410" s="209" t="s">
        <v>114</v>
      </c>
      <c r="E410" s="186"/>
      <c r="F410" s="180"/>
      <c r="G410" s="187"/>
      <c r="H410" s="180"/>
      <c r="I410" s="180"/>
      <c r="J410" s="180"/>
      <c r="K410" s="188"/>
      <c r="L410" s="188"/>
      <c r="M410" s="180"/>
      <c r="N410" s="180"/>
      <c r="O410" s="180"/>
      <c r="P410" s="180"/>
      <c r="Q410" s="180"/>
      <c r="R410" s="189"/>
    </row>
    <row r="411" spans="1:18" s="64" customFormat="1" ht="12" customHeight="1" x14ac:dyDescent="0.2">
      <c r="A411" s="180"/>
      <c r="B411" s="183"/>
      <c r="C411" s="125"/>
      <c r="D411" s="194" t="s">
        <v>303</v>
      </c>
      <c r="E411" s="186"/>
      <c r="F411" s="180"/>
      <c r="G411" s="180"/>
      <c r="H411" s="180"/>
      <c r="I411" s="180"/>
      <c r="J411" s="180"/>
      <c r="K411" s="180"/>
      <c r="L411" s="180"/>
      <c r="M411" s="180"/>
      <c r="N411" s="180"/>
      <c r="O411" s="180"/>
      <c r="P411" s="180"/>
      <c r="Q411" s="191"/>
      <c r="R411" s="191"/>
    </row>
    <row r="412" spans="1:18" s="64" customFormat="1" ht="12" customHeight="1" x14ac:dyDescent="0.2">
      <c r="A412" s="180"/>
      <c r="B412" s="183"/>
      <c r="C412" s="125"/>
      <c r="D412" s="185" t="s">
        <v>416</v>
      </c>
      <c r="E412" s="186"/>
      <c r="F412" s="180"/>
      <c r="G412" s="180"/>
      <c r="H412" s="180"/>
      <c r="I412" s="180"/>
      <c r="J412" s="180"/>
      <c r="K412" s="180"/>
      <c r="L412" s="180"/>
      <c r="M412" s="180"/>
      <c r="N412" s="180"/>
      <c r="O412" s="180"/>
      <c r="P412" s="180"/>
      <c r="Q412" s="191"/>
      <c r="R412" s="191"/>
    </row>
    <row r="413" spans="1:18" s="64" customFormat="1" ht="15" customHeight="1" x14ac:dyDescent="0.2">
      <c r="A413" s="180"/>
      <c r="B413" s="183"/>
      <c r="C413" s="125"/>
      <c r="D413" s="209" t="s">
        <v>417</v>
      </c>
      <c r="E413" s="186"/>
      <c r="F413" s="180"/>
      <c r="G413" s="180"/>
      <c r="H413" s="180"/>
      <c r="I413" s="180"/>
      <c r="J413" s="180"/>
      <c r="K413" s="180"/>
      <c r="L413" s="180"/>
      <c r="M413" s="180"/>
      <c r="N413" s="180"/>
      <c r="O413" s="180"/>
      <c r="P413" s="180"/>
      <c r="Q413" s="191"/>
      <c r="R413" s="191"/>
    </row>
    <row r="414" spans="1:18" s="64" customFormat="1" ht="27" customHeight="1" x14ac:dyDescent="0.2">
      <c r="A414" s="214">
        <v>3</v>
      </c>
      <c r="B414" s="176"/>
      <c r="C414" s="355" t="s">
        <v>418</v>
      </c>
      <c r="D414" s="259"/>
      <c r="E414" s="179" t="s">
        <v>107</v>
      </c>
      <c r="F414" s="181" t="s">
        <v>110</v>
      </c>
      <c r="G414" s="358" t="s">
        <v>111</v>
      </c>
      <c r="H414" s="181">
        <v>40.5</v>
      </c>
      <c r="I414" s="181">
        <v>1.41</v>
      </c>
      <c r="J414" s="181" t="s">
        <v>46</v>
      </c>
      <c r="K414" s="359">
        <f>L414</f>
        <v>97.427982599999993</v>
      </c>
      <c r="L414" s="359">
        <f>H414*I414*Q7/1000</f>
        <v>97.427982599999993</v>
      </c>
      <c r="M414" s="181"/>
      <c r="N414" s="181" t="s">
        <v>46</v>
      </c>
      <c r="O414" s="181" t="s">
        <v>46</v>
      </c>
      <c r="P414" s="181" t="s">
        <v>46</v>
      </c>
      <c r="Q414" s="181" t="s">
        <v>46</v>
      </c>
      <c r="R414" s="360">
        <f>L414/H414</f>
        <v>2.4056291999999999</v>
      </c>
    </row>
    <row r="415" spans="1:18" s="64" customFormat="1" ht="15.75" customHeight="1" x14ac:dyDescent="0.2">
      <c r="A415" s="180"/>
      <c r="B415" s="183"/>
      <c r="C415" s="184" t="s">
        <v>292</v>
      </c>
      <c r="D415" s="209" t="s">
        <v>212</v>
      </c>
      <c r="E415" s="186" t="s">
        <v>109</v>
      </c>
      <c r="F415" s="198"/>
      <c r="G415" s="198"/>
      <c r="H415" s="198"/>
      <c r="I415" s="198"/>
      <c r="J415" s="198"/>
      <c r="K415" s="198"/>
      <c r="L415" s="198"/>
      <c r="M415" s="198"/>
      <c r="N415" s="198"/>
      <c r="O415" s="180"/>
      <c r="P415" s="180"/>
      <c r="Q415" s="198"/>
      <c r="R415" s="191"/>
    </row>
    <row r="416" spans="1:18" s="64" customFormat="1" ht="14.25" customHeight="1" x14ac:dyDescent="0.2">
      <c r="A416" s="180"/>
      <c r="B416" s="183"/>
      <c r="C416" s="184" t="s">
        <v>419</v>
      </c>
      <c r="D416" s="197"/>
      <c r="E416" s="186"/>
      <c r="F416" s="198"/>
      <c r="G416" s="199"/>
      <c r="H416" s="198"/>
      <c r="I416" s="198"/>
      <c r="J416" s="198"/>
      <c r="K416" s="188"/>
      <c r="L416" s="188"/>
      <c r="M416" s="198"/>
      <c r="N416" s="198"/>
      <c r="O416" s="180"/>
      <c r="P416" s="180"/>
      <c r="Q416" s="198"/>
      <c r="R416" s="191"/>
    </row>
    <row r="417" spans="1:18" s="64" customFormat="1" ht="17.25" customHeight="1" x14ac:dyDescent="0.2">
      <c r="A417" s="180"/>
      <c r="B417" s="183"/>
      <c r="C417" s="184"/>
      <c r="D417" s="194" t="s">
        <v>420</v>
      </c>
      <c r="E417" s="200"/>
      <c r="F417" s="198"/>
      <c r="G417" s="199"/>
      <c r="H417" s="201"/>
      <c r="I417" s="198"/>
      <c r="J417" s="198"/>
      <c r="K417" s="198"/>
      <c r="L417" s="198"/>
      <c r="M417" s="198"/>
      <c r="N417" s="198"/>
      <c r="O417" s="180"/>
      <c r="P417" s="180"/>
      <c r="Q417" s="198"/>
      <c r="R417" s="202"/>
    </row>
    <row r="418" spans="1:18" s="64" customFormat="1" ht="17.25" customHeight="1" x14ac:dyDescent="0.2">
      <c r="A418" s="180"/>
      <c r="B418" s="183"/>
      <c r="C418" s="184"/>
      <c r="D418" s="185" t="s">
        <v>237</v>
      </c>
      <c r="E418" s="200"/>
      <c r="F418" s="198"/>
      <c r="G418" s="198"/>
      <c r="H418" s="198"/>
      <c r="I418" s="198"/>
      <c r="J418" s="198"/>
      <c r="K418" s="198"/>
      <c r="L418" s="198"/>
      <c r="M418" s="198"/>
      <c r="N418" s="198"/>
      <c r="O418" s="180"/>
      <c r="P418" s="180"/>
      <c r="Q418" s="198"/>
      <c r="R418" s="191"/>
    </row>
    <row r="419" spans="1:18" s="64" customFormat="1" ht="17.25" customHeight="1" x14ac:dyDescent="0.2">
      <c r="A419" s="180"/>
      <c r="B419" s="183"/>
      <c r="C419" s="190"/>
      <c r="D419" s="197" t="s">
        <v>421</v>
      </c>
      <c r="E419" s="200"/>
      <c r="F419" s="198"/>
      <c r="G419" s="198"/>
      <c r="H419" s="198"/>
      <c r="I419" s="198"/>
      <c r="J419" s="198"/>
      <c r="K419" s="198"/>
      <c r="L419" s="198"/>
      <c r="M419" s="198"/>
      <c r="N419" s="198"/>
      <c r="O419" s="180"/>
      <c r="P419" s="180"/>
      <c r="Q419" s="198"/>
      <c r="R419" s="191"/>
    </row>
    <row r="420" spans="1:18" s="64" customFormat="1" ht="12" customHeight="1" x14ac:dyDescent="0.2">
      <c r="A420" s="611" t="s">
        <v>422</v>
      </c>
      <c r="B420" s="612"/>
      <c r="C420" s="612"/>
      <c r="D420" s="612"/>
      <c r="E420" s="613"/>
      <c r="F420" s="142"/>
      <c r="G420" s="142"/>
      <c r="H420" s="142"/>
      <c r="I420" s="142"/>
      <c r="J420" s="142"/>
      <c r="K420" s="285">
        <f>K400+K414+K407</f>
        <v>180.94426271999998</v>
      </c>
      <c r="L420" s="285">
        <f>L400+L414+L407</f>
        <v>180.94426271999998</v>
      </c>
      <c r="M420" s="211"/>
      <c r="N420" s="207"/>
      <c r="O420" s="207"/>
      <c r="P420" s="207"/>
      <c r="Q420" s="208"/>
      <c r="R420" s="208"/>
    </row>
    <row r="421" spans="1:18" s="64" customFormat="1" ht="15.75" customHeight="1" x14ac:dyDescent="0.2">
      <c r="A421" s="347"/>
      <c r="B421" s="348"/>
      <c r="C421" s="348"/>
      <c r="D421" s="348" t="s">
        <v>423</v>
      </c>
      <c r="E421" s="349"/>
      <c r="F421" s="320"/>
      <c r="G421" s="320"/>
      <c r="H421" s="320"/>
      <c r="I421" s="320"/>
      <c r="J421" s="320"/>
      <c r="K421" s="327"/>
      <c r="L421" s="327"/>
      <c r="M421" s="304"/>
      <c r="N421" s="302"/>
      <c r="O421" s="305"/>
      <c r="P421" s="305"/>
      <c r="Q421" s="306"/>
      <c r="R421" s="307"/>
    </row>
    <row r="422" spans="1:18" s="64" customFormat="1" ht="17.25" customHeight="1" x14ac:dyDescent="0.2">
      <c r="A422" s="214">
        <v>1</v>
      </c>
      <c r="B422" s="176"/>
      <c r="C422" s="177" t="s">
        <v>423</v>
      </c>
      <c r="D422" s="178" t="s">
        <v>106</v>
      </c>
      <c r="E422" s="179" t="s">
        <v>107</v>
      </c>
      <c r="F422" s="181"/>
      <c r="G422" s="181"/>
      <c r="H422" s="181"/>
      <c r="I422" s="181"/>
      <c r="J422" s="181"/>
      <c r="K422" s="181"/>
      <c r="L422" s="181"/>
      <c r="M422" s="181"/>
      <c r="N422" s="181"/>
      <c r="O422" s="181"/>
      <c r="P422" s="181"/>
      <c r="Q422" s="182"/>
      <c r="R422" s="182"/>
    </row>
    <row r="423" spans="1:18" s="64" customFormat="1" ht="17.25" customHeight="1" x14ac:dyDescent="0.2">
      <c r="A423" s="180"/>
      <c r="B423" s="183"/>
      <c r="C423" s="190" t="s">
        <v>271</v>
      </c>
      <c r="D423" s="185"/>
      <c r="E423" s="186" t="s">
        <v>109</v>
      </c>
      <c r="F423" s="180" t="s">
        <v>110</v>
      </c>
      <c r="G423" s="187" t="s">
        <v>111</v>
      </c>
      <c r="H423" s="180">
        <v>70.2</v>
      </c>
      <c r="I423" s="180">
        <v>1.41</v>
      </c>
      <c r="J423" s="180" t="s">
        <v>46</v>
      </c>
      <c r="K423" s="188">
        <f>L423</f>
        <v>168.87516983999998</v>
      </c>
      <c r="L423" s="188">
        <f>H423*I423*Q7/1000</f>
        <v>168.87516983999998</v>
      </c>
      <c r="M423" s="180"/>
      <c r="N423" s="180" t="s">
        <v>46</v>
      </c>
      <c r="O423" s="180" t="s">
        <v>46</v>
      </c>
      <c r="P423" s="180" t="s">
        <v>46</v>
      </c>
      <c r="Q423" s="180" t="s">
        <v>46</v>
      </c>
      <c r="R423" s="189">
        <f>L423/H423</f>
        <v>2.4056291999999995</v>
      </c>
    </row>
    <row r="424" spans="1:18" s="64" customFormat="1" ht="17.25" customHeight="1" x14ac:dyDescent="0.2">
      <c r="A424" s="180"/>
      <c r="B424" s="183"/>
      <c r="C424" s="184" t="s">
        <v>424</v>
      </c>
      <c r="D424" s="186"/>
      <c r="E424" s="186"/>
      <c r="F424" s="180"/>
      <c r="G424" s="180"/>
      <c r="H424" s="180"/>
      <c r="I424" s="180"/>
      <c r="J424" s="180"/>
      <c r="K424" s="180"/>
      <c r="L424" s="180"/>
      <c r="M424" s="180"/>
      <c r="N424" s="180"/>
      <c r="O424" s="180"/>
      <c r="P424" s="180"/>
      <c r="Q424" s="191"/>
      <c r="R424" s="191"/>
    </row>
    <row r="425" spans="1:18" s="64" customFormat="1" ht="17.25" customHeight="1" x14ac:dyDescent="0.2">
      <c r="A425" s="180"/>
      <c r="B425" s="183"/>
      <c r="C425" s="184" t="s">
        <v>425</v>
      </c>
      <c r="D425" s="209"/>
      <c r="E425" s="186"/>
      <c r="F425" s="180"/>
      <c r="G425" s="262"/>
      <c r="H425" s="180"/>
      <c r="I425" s="180"/>
      <c r="J425" s="180"/>
      <c r="K425" s="180"/>
      <c r="L425" s="180"/>
      <c r="M425" s="180"/>
      <c r="N425" s="180"/>
      <c r="O425" s="180"/>
      <c r="P425" s="180"/>
      <c r="Q425" s="191"/>
      <c r="R425" s="191"/>
    </row>
    <row r="426" spans="1:18" s="64" customFormat="1" ht="17.25" customHeight="1" x14ac:dyDescent="0.2">
      <c r="A426" s="180"/>
      <c r="B426" s="183"/>
      <c r="C426" s="184" t="s">
        <v>426</v>
      </c>
      <c r="D426" s="209" t="s">
        <v>212</v>
      </c>
      <c r="E426" s="186"/>
      <c r="F426" s="180"/>
      <c r="G426" s="187"/>
      <c r="H426" s="180"/>
      <c r="I426" s="180"/>
      <c r="J426" s="180"/>
      <c r="K426" s="188"/>
      <c r="L426" s="188"/>
      <c r="M426" s="180"/>
      <c r="N426" s="180"/>
      <c r="O426" s="180"/>
      <c r="P426" s="180"/>
      <c r="Q426" s="180"/>
      <c r="R426" s="189"/>
    </row>
    <row r="427" spans="1:18" s="64" customFormat="1" ht="17.25" customHeight="1" x14ac:dyDescent="0.2">
      <c r="A427" s="180"/>
      <c r="B427" s="183"/>
      <c r="C427" s="184" t="s">
        <v>427</v>
      </c>
      <c r="D427" s="194" t="s">
        <v>428</v>
      </c>
      <c r="E427" s="186"/>
      <c r="F427" s="180"/>
      <c r="G427" s="180"/>
      <c r="H427" s="180"/>
      <c r="I427" s="180"/>
      <c r="J427" s="180"/>
      <c r="K427" s="188"/>
      <c r="L427" s="188"/>
      <c r="M427" s="180"/>
      <c r="N427" s="180"/>
      <c r="O427" s="180"/>
      <c r="P427" s="180"/>
      <c r="Q427" s="191"/>
      <c r="R427" s="191"/>
    </row>
    <row r="428" spans="1:18" s="64" customFormat="1" ht="17.25" customHeight="1" x14ac:dyDescent="0.2">
      <c r="A428" s="180"/>
      <c r="B428" s="183"/>
      <c r="C428" s="184"/>
      <c r="D428" s="185" t="s">
        <v>429</v>
      </c>
      <c r="E428" s="186"/>
      <c r="F428" s="180"/>
      <c r="G428" s="180"/>
      <c r="H428" s="180"/>
      <c r="I428" s="180"/>
      <c r="J428" s="180"/>
      <c r="K428" s="188"/>
      <c r="L428" s="188"/>
      <c r="M428" s="180"/>
      <c r="N428" s="180"/>
      <c r="O428" s="180"/>
      <c r="P428" s="180"/>
      <c r="Q428" s="191"/>
      <c r="R428" s="191"/>
    </row>
    <row r="429" spans="1:18" s="64" customFormat="1" ht="17.25" customHeight="1" x14ac:dyDescent="0.2">
      <c r="A429" s="180"/>
      <c r="B429" s="183"/>
      <c r="C429" s="184"/>
      <c r="D429" s="197" t="s">
        <v>430</v>
      </c>
      <c r="E429" s="186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80"/>
      <c r="Q429" s="191"/>
      <c r="R429" s="191"/>
    </row>
    <row r="430" spans="1:18" ht="15.75" customHeight="1" x14ac:dyDescent="0.2">
      <c r="A430" s="611" t="s">
        <v>431</v>
      </c>
      <c r="B430" s="612"/>
      <c r="C430" s="612"/>
      <c r="D430" s="612"/>
      <c r="E430" s="613"/>
      <c r="F430" s="142"/>
      <c r="G430" s="142"/>
      <c r="H430" s="142"/>
      <c r="I430" s="142"/>
      <c r="J430" s="142"/>
      <c r="K430" s="285">
        <f>K423</f>
        <v>168.87516983999998</v>
      </c>
      <c r="L430" s="285">
        <f>L423</f>
        <v>168.87516983999998</v>
      </c>
      <c r="M430" s="211"/>
      <c r="N430" s="207"/>
      <c r="O430" s="207"/>
      <c r="P430" s="207"/>
      <c r="Q430" s="208"/>
      <c r="R430" s="208"/>
    </row>
    <row r="431" spans="1:18" ht="15.75" customHeight="1" x14ac:dyDescent="0.2">
      <c r="A431" s="611" t="s">
        <v>432</v>
      </c>
      <c r="B431" s="612"/>
      <c r="C431" s="612"/>
      <c r="D431" s="612"/>
      <c r="E431" s="613"/>
      <c r="F431" s="142"/>
      <c r="G431" s="142"/>
      <c r="H431" s="142"/>
      <c r="I431" s="142"/>
      <c r="J431" s="142"/>
      <c r="K431" s="142"/>
      <c r="L431" s="142"/>
      <c r="M431" s="207"/>
      <c r="N431" s="207"/>
      <c r="O431" s="207"/>
      <c r="P431" s="207"/>
      <c r="Q431" s="208"/>
      <c r="R431" s="208"/>
    </row>
    <row r="432" spans="1:18" ht="15.75" customHeight="1" x14ac:dyDescent="0.2">
      <c r="A432" s="214">
        <v>1</v>
      </c>
      <c r="B432" s="176"/>
      <c r="C432" s="177" t="s">
        <v>432</v>
      </c>
      <c r="D432" s="178"/>
      <c r="E432" s="614" t="s">
        <v>121</v>
      </c>
      <c r="F432" s="196"/>
      <c r="G432" s="196"/>
      <c r="H432" s="196"/>
      <c r="I432" s="196"/>
      <c r="J432" s="196"/>
      <c r="K432" s="196"/>
      <c r="L432" s="196"/>
      <c r="M432" s="196"/>
      <c r="N432" s="196"/>
      <c r="O432" s="181"/>
      <c r="P432" s="181"/>
      <c r="Q432" s="196"/>
      <c r="R432" s="182"/>
    </row>
    <row r="433" spans="1:18" ht="15.75" customHeight="1" x14ac:dyDescent="0.2">
      <c r="A433" s="180"/>
      <c r="B433" s="183"/>
      <c r="C433" s="190" t="s">
        <v>415</v>
      </c>
      <c r="D433" s="185"/>
      <c r="E433" s="615"/>
      <c r="F433" s="198"/>
      <c r="G433" s="198"/>
      <c r="H433" s="198"/>
      <c r="I433" s="198"/>
      <c r="J433" s="198"/>
      <c r="K433" s="198"/>
      <c r="L433" s="198"/>
      <c r="M433" s="198"/>
      <c r="N433" s="198"/>
      <c r="O433" s="180"/>
      <c r="P433" s="180"/>
      <c r="Q433" s="198"/>
      <c r="R433" s="191"/>
    </row>
    <row r="434" spans="1:18" ht="15.75" customHeight="1" x14ac:dyDescent="0.2">
      <c r="A434" s="180"/>
      <c r="B434" s="183"/>
      <c r="C434" s="184" t="s">
        <v>292</v>
      </c>
      <c r="D434" s="186"/>
      <c r="E434" s="615"/>
      <c r="F434" s="198" t="s">
        <v>123</v>
      </c>
      <c r="G434" s="199" t="s">
        <v>124</v>
      </c>
      <c r="H434" s="198">
        <v>102</v>
      </c>
      <c r="I434" s="198">
        <v>0.89600000000000002</v>
      </c>
      <c r="J434" s="198">
        <v>0</v>
      </c>
      <c r="K434" s="188">
        <f>L434</f>
        <v>155.92571903999999</v>
      </c>
      <c r="L434" s="188">
        <f>H434*I434*Q7/1000</f>
        <v>155.92571903999999</v>
      </c>
      <c r="M434" s="198"/>
      <c r="N434" s="198"/>
      <c r="O434" s="180"/>
      <c r="P434" s="180"/>
      <c r="Q434" s="198"/>
      <c r="R434" s="191">
        <v>1.8</v>
      </c>
    </row>
    <row r="435" spans="1:18" ht="14.25" customHeight="1" x14ac:dyDescent="0.2">
      <c r="A435" s="180"/>
      <c r="B435" s="183"/>
      <c r="C435" s="184" t="s">
        <v>181</v>
      </c>
      <c r="D435" s="209"/>
      <c r="E435" s="615"/>
      <c r="F435" s="198"/>
      <c r="G435" s="199"/>
      <c r="H435" s="201"/>
      <c r="I435" s="198"/>
      <c r="J435" s="198"/>
      <c r="K435" s="198"/>
      <c r="L435" s="198"/>
      <c r="M435" s="198"/>
      <c r="N435" s="198"/>
      <c r="O435" s="180"/>
      <c r="P435" s="180"/>
      <c r="Q435" s="198"/>
      <c r="R435" s="202"/>
    </row>
    <row r="436" spans="1:18" ht="15.75" hidden="1" customHeight="1" x14ac:dyDescent="0.2">
      <c r="A436" s="180"/>
      <c r="B436" s="183"/>
      <c r="C436" s="177"/>
      <c r="D436" s="209" t="s">
        <v>433</v>
      </c>
      <c r="E436" s="186"/>
      <c r="F436" s="198"/>
      <c r="G436" s="199"/>
      <c r="H436" s="198"/>
      <c r="I436" s="198"/>
      <c r="J436" s="198"/>
      <c r="K436" s="188"/>
      <c r="L436" s="188"/>
      <c r="M436" s="198"/>
      <c r="N436" s="198"/>
      <c r="O436" s="180"/>
      <c r="P436" s="180"/>
      <c r="Q436" s="198"/>
      <c r="R436" s="191"/>
    </row>
    <row r="437" spans="1:18" ht="15.75" customHeight="1" x14ac:dyDescent="0.2">
      <c r="A437" s="180"/>
      <c r="B437" s="183"/>
      <c r="C437" s="190" t="s">
        <v>383</v>
      </c>
      <c r="D437" s="203"/>
      <c r="E437" s="186"/>
      <c r="F437" s="180"/>
      <c r="G437" s="180"/>
      <c r="H437" s="180"/>
      <c r="I437" s="180"/>
      <c r="J437" s="180"/>
      <c r="K437" s="188"/>
      <c r="L437" s="188"/>
      <c r="M437" s="180"/>
      <c r="N437" s="180"/>
      <c r="O437" s="180"/>
      <c r="P437" s="180"/>
      <c r="Q437" s="191"/>
      <c r="R437" s="191"/>
    </row>
    <row r="438" spans="1:18" ht="9.75" customHeight="1" x14ac:dyDescent="0.2">
      <c r="A438" s="180"/>
      <c r="B438" s="183"/>
      <c r="C438" s="184" t="s">
        <v>292</v>
      </c>
      <c r="D438" s="186" t="s">
        <v>385</v>
      </c>
      <c r="E438" s="186"/>
      <c r="F438" s="180"/>
      <c r="G438" s="180"/>
      <c r="H438" s="180"/>
      <c r="I438" s="180"/>
      <c r="J438" s="180"/>
      <c r="K438" s="188"/>
      <c r="L438" s="188"/>
      <c r="M438" s="180"/>
      <c r="N438" s="180"/>
      <c r="O438" s="180"/>
      <c r="P438" s="180"/>
      <c r="Q438" s="191"/>
      <c r="R438" s="191"/>
    </row>
    <row r="439" spans="1:18" ht="15.75" customHeight="1" x14ac:dyDescent="0.2">
      <c r="A439" s="180"/>
      <c r="B439" s="183"/>
      <c r="C439" s="184" t="s">
        <v>434</v>
      </c>
      <c r="D439" s="186" t="s">
        <v>325</v>
      </c>
      <c r="E439" s="186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80"/>
      <c r="Q439" s="191"/>
      <c r="R439" s="191"/>
    </row>
    <row r="440" spans="1:18" x14ac:dyDescent="0.2">
      <c r="A440" s="180"/>
      <c r="B440" s="183"/>
      <c r="C440" s="125"/>
      <c r="D440" s="334" t="s">
        <v>435</v>
      </c>
      <c r="E440" s="186"/>
      <c r="F440" s="180"/>
      <c r="G440" s="180"/>
      <c r="H440" s="180"/>
      <c r="I440" s="180"/>
      <c r="J440" s="180"/>
      <c r="K440" s="180"/>
      <c r="L440" s="180"/>
      <c r="M440" s="180"/>
      <c r="N440" s="180"/>
      <c r="O440" s="180"/>
      <c r="P440" s="180"/>
      <c r="Q440" s="191"/>
      <c r="R440" s="191"/>
    </row>
    <row r="441" spans="1:18" x14ac:dyDescent="0.2">
      <c r="A441" s="214">
        <v>2</v>
      </c>
      <c r="B441" s="176"/>
      <c r="C441" s="177" t="s">
        <v>432</v>
      </c>
      <c r="D441" s="185"/>
      <c r="E441" s="614" t="s">
        <v>121</v>
      </c>
      <c r="F441" s="196"/>
      <c r="G441" s="196"/>
      <c r="H441" s="196"/>
      <c r="I441" s="196"/>
      <c r="J441" s="196"/>
      <c r="K441" s="196"/>
      <c r="L441" s="196"/>
      <c r="M441" s="196"/>
      <c r="N441" s="196"/>
      <c r="O441" s="181"/>
      <c r="P441" s="181"/>
      <c r="Q441" s="196"/>
      <c r="R441" s="182"/>
    </row>
    <row r="442" spans="1:18" x14ac:dyDescent="0.2">
      <c r="A442" s="180"/>
      <c r="B442" s="183"/>
      <c r="C442" s="357" t="s">
        <v>436</v>
      </c>
      <c r="D442" s="186"/>
      <c r="E442" s="615"/>
      <c r="F442" s="198"/>
      <c r="G442" s="198"/>
      <c r="H442" s="198"/>
      <c r="I442" s="198"/>
      <c r="J442" s="198"/>
      <c r="K442" s="198"/>
      <c r="L442" s="198"/>
      <c r="M442" s="198"/>
      <c r="N442" s="198"/>
      <c r="O442" s="180"/>
      <c r="P442" s="180"/>
      <c r="Q442" s="198"/>
      <c r="R442" s="191"/>
    </row>
    <row r="443" spans="1:18" x14ac:dyDescent="0.2">
      <c r="A443" s="180"/>
      <c r="B443" s="183"/>
      <c r="C443" s="184" t="s">
        <v>384</v>
      </c>
      <c r="D443" s="209"/>
      <c r="E443" s="615"/>
      <c r="F443" s="198" t="s">
        <v>123</v>
      </c>
      <c r="G443" s="199" t="s">
        <v>124</v>
      </c>
      <c r="H443" s="198">
        <v>105</v>
      </c>
      <c r="I443" s="198">
        <v>0.89600000000000002</v>
      </c>
      <c r="J443" s="198">
        <v>0</v>
      </c>
      <c r="K443" s="188">
        <f>L443</f>
        <v>160.51176960000001</v>
      </c>
      <c r="L443" s="188">
        <f>H443*I443*Q7/1000</f>
        <v>160.51176960000001</v>
      </c>
      <c r="M443" s="198"/>
      <c r="N443" s="198"/>
      <c r="O443" s="180"/>
      <c r="P443" s="180"/>
      <c r="Q443" s="198">
        <v>0</v>
      </c>
      <c r="R443" s="191">
        <v>1.8</v>
      </c>
    </row>
    <row r="444" spans="1:18" x14ac:dyDescent="0.2">
      <c r="A444" s="180"/>
      <c r="B444" s="183"/>
      <c r="C444" s="184" t="s">
        <v>434</v>
      </c>
      <c r="D444" s="209" t="s">
        <v>433</v>
      </c>
      <c r="E444" s="615"/>
      <c r="F444" s="198"/>
      <c r="G444" s="199"/>
      <c r="H444" s="201"/>
      <c r="I444" s="198"/>
      <c r="J444" s="198"/>
      <c r="K444" s="198"/>
      <c r="L444" s="198"/>
      <c r="M444" s="198"/>
      <c r="N444" s="198"/>
      <c r="O444" s="180"/>
      <c r="P444" s="180"/>
      <c r="Q444" s="198"/>
      <c r="R444" s="202"/>
    </row>
    <row r="445" spans="1:18" x14ac:dyDescent="0.2">
      <c r="A445" s="180"/>
      <c r="B445" s="183"/>
      <c r="C445" s="357" t="s">
        <v>437</v>
      </c>
      <c r="D445" s="186" t="s">
        <v>413</v>
      </c>
      <c r="E445" s="200"/>
      <c r="F445" s="198"/>
      <c r="G445" s="199"/>
      <c r="H445" s="201"/>
      <c r="I445" s="198"/>
      <c r="J445" s="198"/>
      <c r="K445" s="198"/>
      <c r="L445" s="198"/>
      <c r="M445" s="198"/>
      <c r="N445" s="198"/>
      <c r="O445" s="180"/>
      <c r="P445" s="180"/>
      <c r="Q445" s="198"/>
      <c r="R445" s="202"/>
    </row>
    <row r="446" spans="1:18" x14ac:dyDescent="0.2">
      <c r="A446" s="180"/>
      <c r="B446" s="183"/>
      <c r="C446" s="184" t="s">
        <v>292</v>
      </c>
      <c r="D446" s="186" t="s">
        <v>315</v>
      </c>
      <c r="E446" s="200"/>
      <c r="F446" s="198"/>
      <c r="G446" s="198"/>
      <c r="H446" s="198"/>
      <c r="I446" s="198"/>
      <c r="J446" s="198"/>
      <c r="K446" s="198"/>
      <c r="L446" s="198"/>
      <c r="M446" s="198"/>
      <c r="N446" s="198"/>
      <c r="O446" s="180"/>
      <c r="P446" s="180"/>
      <c r="Q446" s="198"/>
      <c r="R446" s="191"/>
    </row>
    <row r="447" spans="1:18" x14ac:dyDescent="0.2">
      <c r="A447" s="180"/>
      <c r="B447" s="183"/>
      <c r="C447" s="184" t="s">
        <v>133</v>
      </c>
      <c r="D447" s="203" t="s">
        <v>438</v>
      </c>
      <c r="E447" s="200"/>
      <c r="F447" s="198"/>
      <c r="G447" s="198"/>
      <c r="H447" s="198"/>
      <c r="I447" s="198"/>
      <c r="J447" s="198"/>
      <c r="K447" s="198"/>
      <c r="L447" s="198"/>
      <c r="M447" s="198"/>
      <c r="N447" s="198"/>
      <c r="O447" s="180"/>
      <c r="P447" s="180"/>
      <c r="Q447" s="198"/>
      <c r="R447" s="191"/>
    </row>
    <row r="448" spans="1:18" x14ac:dyDescent="0.2">
      <c r="A448" s="180"/>
      <c r="B448" s="183"/>
      <c r="C448" s="357" t="s">
        <v>439</v>
      </c>
      <c r="D448" s="203"/>
      <c r="E448" s="200"/>
      <c r="F448" s="198"/>
      <c r="G448" s="198"/>
      <c r="H448" s="198"/>
      <c r="I448" s="198"/>
      <c r="J448" s="198"/>
      <c r="K448" s="198"/>
      <c r="L448" s="198"/>
      <c r="M448" s="198"/>
      <c r="N448" s="198"/>
      <c r="O448" s="180"/>
      <c r="P448" s="180"/>
      <c r="Q448" s="198"/>
      <c r="R448" s="191"/>
    </row>
    <row r="449" spans="1:18" x14ac:dyDescent="0.2">
      <c r="A449" s="180"/>
      <c r="B449" s="183"/>
      <c r="C449" s="184" t="s">
        <v>292</v>
      </c>
      <c r="D449" s="186"/>
      <c r="E449" s="200"/>
      <c r="F449" s="198"/>
      <c r="G449" s="198"/>
      <c r="H449" s="198"/>
      <c r="I449" s="198"/>
      <c r="J449" s="198"/>
      <c r="K449" s="198"/>
      <c r="L449" s="198"/>
      <c r="M449" s="198"/>
      <c r="N449" s="198"/>
      <c r="O449" s="180"/>
      <c r="P449" s="180"/>
      <c r="Q449" s="198"/>
      <c r="R449" s="191"/>
    </row>
    <row r="450" spans="1:18" x14ac:dyDescent="0.2">
      <c r="A450" s="180"/>
      <c r="B450" s="183"/>
      <c r="C450" s="184" t="s">
        <v>440</v>
      </c>
      <c r="D450" s="186"/>
      <c r="E450" s="200"/>
      <c r="F450" s="198"/>
      <c r="G450" s="198"/>
      <c r="H450" s="198"/>
      <c r="I450" s="198"/>
      <c r="J450" s="198"/>
      <c r="K450" s="198"/>
      <c r="L450" s="198"/>
      <c r="M450" s="198"/>
      <c r="N450" s="198"/>
      <c r="O450" s="180"/>
      <c r="P450" s="180"/>
      <c r="Q450" s="198"/>
      <c r="R450" s="191"/>
    </row>
    <row r="451" spans="1:18" x14ac:dyDescent="0.2">
      <c r="A451" s="214">
        <v>3</v>
      </c>
      <c r="B451" s="176"/>
      <c r="C451" s="177" t="s">
        <v>432</v>
      </c>
      <c r="D451" s="178" t="s">
        <v>106</v>
      </c>
      <c r="E451" s="179" t="s">
        <v>107</v>
      </c>
      <c r="F451" s="181"/>
      <c r="G451" s="196"/>
      <c r="H451" s="196"/>
      <c r="I451" s="196"/>
      <c r="J451" s="196"/>
      <c r="K451" s="196"/>
      <c r="L451" s="196"/>
      <c r="M451" s="196"/>
      <c r="N451" s="196"/>
      <c r="O451" s="181"/>
      <c r="P451" s="181"/>
      <c r="Q451" s="196"/>
      <c r="R451" s="182"/>
    </row>
    <row r="452" spans="1:18" x14ac:dyDescent="0.2">
      <c r="A452" s="180"/>
      <c r="B452" s="183"/>
      <c r="C452" s="190" t="s">
        <v>441</v>
      </c>
      <c r="D452" s="197"/>
      <c r="E452" s="186" t="s">
        <v>109</v>
      </c>
      <c r="F452" s="180" t="s">
        <v>110</v>
      </c>
      <c r="G452" s="187" t="s">
        <v>111</v>
      </c>
      <c r="H452" s="180">
        <v>24.5</v>
      </c>
      <c r="I452" s="180">
        <v>1.41</v>
      </c>
      <c r="J452" s="180" t="s">
        <v>46</v>
      </c>
      <c r="K452" s="188">
        <f>L452</f>
        <v>58.93791539999998</v>
      </c>
      <c r="L452" s="188">
        <f>H452*I452*Q7/1000</f>
        <v>58.93791539999998</v>
      </c>
      <c r="M452" s="180"/>
      <c r="N452" s="180" t="s">
        <v>46</v>
      </c>
      <c r="O452" s="180" t="s">
        <v>46</v>
      </c>
      <c r="P452" s="180" t="s">
        <v>46</v>
      </c>
      <c r="Q452" s="180" t="s">
        <v>46</v>
      </c>
      <c r="R452" s="189">
        <f>L452/H452</f>
        <v>2.405629199999999</v>
      </c>
    </row>
    <row r="453" spans="1:18" x14ac:dyDescent="0.2">
      <c r="A453" s="180"/>
      <c r="B453" s="183"/>
      <c r="C453" s="184" t="s">
        <v>125</v>
      </c>
      <c r="D453" s="209" t="s">
        <v>442</v>
      </c>
      <c r="E453" s="186"/>
      <c r="F453" s="180"/>
      <c r="G453" s="198"/>
      <c r="H453" s="198"/>
      <c r="I453" s="198"/>
      <c r="J453" s="198"/>
      <c r="K453" s="198"/>
      <c r="L453" s="198"/>
      <c r="M453" s="198"/>
      <c r="N453" s="198"/>
      <c r="O453" s="180"/>
      <c r="P453" s="180"/>
      <c r="Q453" s="198"/>
      <c r="R453" s="191"/>
    </row>
    <row r="454" spans="1:18" x14ac:dyDescent="0.2">
      <c r="A454" s="180"/>
      <c r="B454" s="183"/>
      <c r="C454" s="184" t="s">
        <v>133</v>
      </c>
      <c r="D454" s="197"/>
      <c r="E454" s="299"/>
      <c r="F454" s="180"/>
      <c r="G454" s="187"/>
      <c r="H454" s="180"/>
      <c r="I454" s="180"/>
      <c r="J454" s="180"/>
      <c r="K454" s="188"/>
      <c r="L454" s="188"/>
      <c r="M454" s="180"/>
      <c r="N454" s="180"/>
      <c r="O454" s="180"/>
      <c r="P454" s="180"/>
      <c r="Q454" s="180"/>
      <c r="R454" s="189"/>
    </row>
    <row r="455" spans="1:18" x14ac:dyDescent="0.2">
      <c r="A455" s="180"/>
      <c r="B455" s="183"/>
      <c r="C455" s="184"/>
      <c r="D455" s="186" t="s">
        <v>207</v>
      </c>
      <c r="E455" s="200"/>
      <c r="F455" s="198"/>
      <c r="G455" s="198"/>
      <c r="H455" s="198"/>
      <c r="I455" s="198"/>
      <c r="J455" s="198"/>
      <c r="K455" s="198"/>
      <c r="L455" s="198"/>
      <c r="M455" s="198"/>
      <c r="N455" s="198"/>
      <c r="O455" s="180"/>
      <c r="P455" s="180"/>
      <c r="Q455" s="198"/>
      <c r="R455" s="191"/>
    </row>
    <row r="456" spans="1:18" x14ac:dyDescent="0.2">
      <c r="A456" s="180"/>
      <c r="B456" s="183"/>
      <c r="C456" s="184"/>
      <c r="D456" s="185" t="s">
        <v>416</v>
      </c>
      <c r="E456" s="200"/>
      <c r="F456" s="198"/>
      <c r="G456" s="198"/>
      <c r="H456" s="198"/>
      <c r="I456" s="198"/>
      <c r="J456" s="198"/>
      <c r="K456" s="198"/>
      <c r="L456" s="198"/>
      <c r="M456" s="198"/>
      <c r="N456" s="198"/>
      <c r="O456" s="180"/>
      <c r="P456" s="180"/>
      <c r="Q456" s="198"/>
      <c r="R456" s="191"/>
    </row>
    <row r="457" spans="1:18" x14ac:dyDescent="0.2">
      <c r="A457" s="180"/>
      <c r="B457" s="183"/>
      <c r="C457" s="248"/>
      <c r="D457" s="197" t="s">
        <v>443</v>
      </c>
      <c r="E457" s="200"/>
      <c r="F457" s="198"/>
      <c r="G457" s="198"/>
      <c r="H457" s="198"/>
      <c r="I457" s="198"/>
      <c r="J457" s="198"/>
      <c r="K457" s="198"/>
      <c r="L457" s="198"/>
      <c r="M457" s="198"/>
      <c r="N457" s="198"/>
      <c r="O457" s="180"/>
      <c r="P457" s="180"/>
      <c r="Q457" s="198"/>
      <c r="R457" s="191"/>
    </row>
    <row r="458" spans="1:18" x14ac:dyDescent="0.2">
      <c r="A458" s="620" t="s">
        <v>444</v>
      </c>
      <c r="B458" s="621"/>
      <c r="C458" s="621"/>
      <c r="D458" s="621"/>
      <c r="E458" s="622"/>
      <c r="F458" s="142"/>
      <c r="G458" s="142"/>
      <c r="H458" s="142"/>
      <c r="I458" s="142"/>
      <c r="J458" s="142"/>
      <c r="K458" s="285">
        <f>C5199</f>
        <v>0</v>
      </c>
      <c r="L458" s="285">
        <f>L434+L443+L452</f>
        <v>375.37540403999992</v>
      </c>
      <c r="M458" s="286"/>
      <c r="N458" s="207"/>
      <c r="O458" s="207"/>
      <c r="P458" s="207"/>
      <c r="Q458" s="208"/>
      <c r="R458" s="208"/>
    </row>
    <row r="459" spans="1:18" x14ac:dyDescent="0.2">
      <c r="A459" s="620" t="s">
        <v>445</v>
      </c>
      <c r="B459" s="621"/>
      <c r="C459" s="621"/>
      <c r="D459" s="621"/>
      <c r="E459" s="622"/>
      <c r="F459" s="361"/>
      <c r="G459" s="361"/>
      <c r="H459" s="361"/>
      <c r="I459" s="361"/>
      <c r="J459" s="361"/>
      <c r="K459" s="362"/>
      <c r="L459" s="362"/>
      <c r="M459" s="361"/>
      <c r="N459" s="208"/>
      <c r="O459" s="208"/>
      <c r="P459" s="208"/>
      <c r="Q459" s="208"/>
      <c r="R459" s="208"/>
    </row>
    <row r="460" spans="1:18" ht="21.75" x14ac:dyDescent="0.2">
      <c r="A460" s="214">
        <v>1</v>
      </c>
      <c r="B460" s="176"/>
      <c r="C460" s="228" t="s">
        <v>445</v>
      </c>
      <c r="D460" s="259"/>
      <c r="E460" s="614" t="s">
        <v>121</v>
      </c>
      <c r="F460" s="196"/>
      <c r="G460" s="196"/>
      <c r="H460" s="196"/>
      <c r="I460" s="196"/>
      <c r="J460" s="196"/>
      <c r="K460" s="196"/>
      <c r="L460" s="196"/>
      <c r="M460" s="196"/>
      <c r="N460" s="196"/>
      <c r="O460" s="181"/>
      <c r="P460" s="181"/>
      <c r="Q460" s="196"/>
      <c r="R460" s="182"/>
    </row>
    <row r="461" spans="1:18" x14ac:dyDescent="0.2">
      <c r="A461" s="180"/>
      <c r="B461" s="183"/>
      <c r="C461" s="190" t="s">
        <v>446</v>
      </c>
      <c r="D461" s="197"/>
      <c r="E461" s="615"/>
      <c r="F461" s="198" t="s">
        <v>123</v>
      </c>
      <c r="G461" s="199" t="s">
        <v>124</v>
      </c>
      <c r="H461" s="198">
        <v>40.5</v>
      </c>
      <c r="I461" s="198">
        <v>0.89600000000000002</v>
      </c>
      <c r="J461" s="198">
        <v>0</v>
      </c>
      <c r="K461" s="188">
        <f>L461</f>
        <v>61.911682560000003</v>
      </c>
      <c r="L461" s="188">
        <f>H461*I461*Q7/1000</f>
        <v>61.911682560000003</v>
      </c>
      <c r="M461" s="198"/>
      <c r="N461" s="198"/>
      <c r="O461" s="180"/>
      <c r="P461" s="180"/>
      <c r="Q461" s="198"/>
      <c r="R461" s="191">
        <v>1.8</v>
      </c>
    </row>
    <row r="462" spans="1:18" x14ac:dyDescent="0.2">
      <c r="A462" s="180"/>
      <c r="B462" s="183"/>
      <c r="C462" s="184" t="s">
        <v>125</v>
      </c>
      <c r="D462" s="197"/>
      <c r="E462" s="615"/>
      <c r="F462" s="198"/>
      <c r="G462" s="198"/>
      <c r="H462" s="198"/>
      <c r="I462" s="198"/>
      <c r="J462" s="198"/>
      <c r="K462" s="198"/>
      <c r="L462" s="198"/>
      <c r="M462" s="198"/>
      <c r="N462" s="198"/>
      <c r="O462" s="180"/>
      <c r="P462" s="180"/>
      <c r="Q462" s="198"/>
      <c r="R462" s="191"/>
    </row>
    <row r="463" spans="1:18" x14ac:dyDescent="0.2">
      <c r="A463" s="180"/>
      <c r="B463" s="183"/>
      <c r="C463" s="184" t="s">
        <v>199</v>
      </c>
      <c r="D463" s="197"/>
      <c r="E463" s="615"/>
      <c r="F463" s="198"/>
      <c r="G463" s="199"/>
      <c r="H463" s="198"/>
      <c r="I463" s="198"/>
      <c r="J463" s="198"/>
      <c r="K463" s="188"/>
      <c r="L463" s="188"/>
      <c r="M463" s="198"/>
      <c r="N463" s="198"/>
      <c r="O463" s="180"/>
      <c r="P463" s="180"/>
      <c r="Q463" s="198"/>
      <c r="R463" s="191"/>
    </row>
    <row r="464" spans="1:18" x14ac:dyDescent="0.2">
      <c r="A464" s="180"/>
      <c r="B464" s="183"/>
      <c r="C464" s="184"/>
      <c r="D464" s="197"/>
      <c r="E464" s="200"/>
      <c r="F464" s="198"/>
      <c r="G464" s="199"/>
      <c r="H464" s="201"/>
      <c r="I464" s="198"/>
      <c r="J464" s="198"/>
      <c r="K464" s="198"/>
      <c r="L464" s="198"/>
      <c r="M464" s="198"/>
      <c r="N464" s="198"/>
      <c r="O464" s="180"/>
      <c r="P464" s="180"/>
      <c r="Q464" s="198"/>
      <c r="R464" s="202"/>
    </row>
    <row r="465" spans="1:18" x14ac:dyDescent="0.2">
      <c r="A465" s="180"/>
      <c r="B465" s="183"/>
      <c r="C465" s="248"/>
      <c r="D465" s="186" t="s">
        <v>447</v>
      </c>
      <c r="E465" s="200"/>
      <c r="F465" s="198"/>
      <c r="G465" s="198"/>
      <c r="H465" s="198"/>
      <c r="I465" s="198"/>
      <c r="J465" s="198"/>
      <c r="K465" s="198"/>
      <c r="L465" s="198"/>
      <c r="M465" s="198"/>
      <c r="N465" s="198"/>
      <c r="O465" s="180"/>
      <c r="P465" s="180"/>
      <c r="Q465" s="198"/>
      <c r="R465" s="191"/>
    </row>
    <row r="466" spans="1:18" x14ac:dyDescent="0.2">
      <c r="A466" s="180"/>
      <c r="B466" s="183"/>
      <c r="C466" s="248"/>
      <c r="D466" s="186" t="s">
        <v>448</v>
      </c>
      <c r="E466" s="194"/>
      <c r="F466" s="198"/>
      <c r="G466" s="198"/>
      <c r="H466" s="198"/>
      <c r="I466" s="198"/>
      <c r="J466" s="198"/>
      <c r="K466" s="198"/>
      <c r="L466" s="198"/>
      <c r="M466" s="198"/>
      <c r="N466" s="198"/>
      <c r="O466" s="180"/>
      <c r="P466" s="180"/>
      <c r="Q466" s="198"/>
      <c r="R466" s="191"/>
    </row>
    <row r="467" spans="1:18" x14ac:dyDescent="0.2">
      <c r="A467" s="180"/>
      <c r="B467" s="183"/>
      <c r="C467" s="248"/>
      <c r="D467" s="203" t="s">
        <v>449</v>
      </c>
      <c r="E467" s="194"/>
      <c r="F467" s="198"/>
      <c r="G467" s="198"/>
      <c r="H467" s="198"/>
      <c r="I467" s="198"/>
      <c r="J467" s="198"/>
      <c r="K467" s="198"/>
      <c r="L467" s="198"/>
      <c r="M467" s="198"/>
      <c r="N467" s="198"/>
      <c r="O467" s="180"/>
      <c r="P467" s="180"/>
      <c r="Q467" s="198"/>
      <c r="R467" s="191"/>
    </row>
    <row r="468" spans="1:18" ht="21" hidden="1" customHeight="1" x14ac:dyDescent="0.2">
      <c r="A468" s="180"/>
      <c r="B468" s="183"/>
      <c r="C468" s="248"/>
      <c r="D468" s="203" t="s">
        <v>450</v>
      </c>
      <c r="E468" s="194"/>
      <c r="F468" s="198"/>
      <c r="G468" s="198"/>
      <c r="H468" s="198"/>
      <c r="I468" s="198"/>
      <c r="J468" s="198"/>
      <c r="K468" s="198"/>
      <c r="L468" s="198"/>
      <c r="M468" s="198"/>
      <c r="N468" s="198"/>
      <c r="O468" s="180"/>
      <c r="P468" s="180"/>
      <c r="Q468" s="198"/>
      <c r="R468" s="191"/>
    </row>
    <row r="469" spans="1:18" ht="12.75" customHeight="1" x14ac:dyDescent="0.2">
      <c r="A469" s="214">
        <v>2</v>
      </c>
      <c r="B469" s="176"/>
      <c r="C469" s="228" t="s">
        <v>445</v>
      </c>
      <c r="D469" s="363" t="s">
        <v>106</v>
      </c>
      <c r="E469" s="179" t="s">
        <v>107</v>
      </c>
      <c r="F469" s="181" t="s">
        <v>110</v>
      </c>
      <c r="G469" s="358" t="s">
        <v>111</v>
      </c>
      <c r="H469" s="181">
        <v>39.200000000000003</v>
      </c>
      <c r="I469" s="181">
        <v>1.41</v>
      </c>
      <c r="J469" s="181" t="s">
        <v>46</v>
      </c>
      <c r="K469" s="359">
        <f>L469</f>
        <v>94.300664639999994</v>
      </c>
      <c r="L469" s="359">
        <f>H469*I469*Q7/1000</f>
        <v>94.300664639999994</v>
      </c>
      <c r="M469" s="181"/>
      <c r="N469" s="181" t="s">
        <v>46</v>
      </c>
      <c r="O469" s="181" t="s">
        <v>46</v>
      </c>
      <c r="P469" s="181" t="s">
        <v>46</v>
      </c>
      <c r="Q469" s="181" t="s">
        <v>46</v>
      </c>
      <c r="R469" s="360">
        <f>L469/H469</f>
        <v>2.4056291999999995</v>
      </c>
    </row>
    <row r="470" spans="1:18" x14ac:dyDescent="0.2">
      <c r="A470" s="180"/>
      <c r="B470" s="183"/>
      <c r="C470" s="190" t="s">
        <v>153</v>
      </c>
      <c r="D470" s="197"/>
      <c r="E470" s="186" t="s">
        <v>109</v>
      </c>
      <c r="F470" s="198"/>
      <c r="G470" s="198"/>
      <c r="H470" s="198"/>
      <c r="I470" s="198"/>
      <c r="J470" s="198"/>
      <c r="K470" s="198"/>
      <c r="L470" s="198"/>
      <c r="M470" s="198"/>
      <c r="N470" s="198"/>
      <c r="O470" s="180"/>
      <c r="P470" s="180"/>
      <c r="Q470" s="198"/>
      <c r="R470" s="191"/>
    </row>
    <row r="471" spans="1:18" x14ac:dyDescent="0.2">
      <c r="A471" s="180"/>
      <c r="B471" s="183"/>
      <c r="C471" s="184" t="s">
        <v>144</v>
      </c>
      <c r="D471" s="210" t="s">
        <v>451</v>
      </c>
      <c r="E471" s="186"/>
      <c r="F471" s="198"/>
      <c r="G471" s="198"/>
      <c r="H471" s="198"/>
      <c r="I471" s="198"/>
      <c r="J471" s="198"/>
      <c r="K471" s="198"/>
      <c r="L471" s="198"/>
      <c r="M471" s="198"/>
      <c r="N471" s="198"/>
      <c r="O471" s="180"/>
      <c r="P471" s="180"/>
      <c r="Q471" s="198"/>
      <c r="R471" s="191"/>
    </row>
    <row r="472" spans="1:18" x14ac:dyDescent="0.2">
      <c r="A472" s="180"/>
      <c r="B472" s="183"/>
      <c r="C472" s="184" t="s">
        <v>224</v>
      </c>
      <c r="D472" s="197"/>
      <c r="E472" s="186"/>
      <c r="F472" s="198"/>
      <c r="G472" s="199"/>
      <c r="H472" s="198"/>
      <c r="I472" s="198"/>
      <c r="J472" s="198"/>
      <c r="K472" s="188"/>
      <c r="L472" s="188"/>
      <c r="M472" s="198"/>
      <c r="N472" s="198"/>
      <c r="O472" s="180"/>
      <c r="P472" s="180"/>
      <c r="Q472" s="198"/>
      <c r="R472" s="191"/>
    </row>
    <row r="473" spans="1:18" x14ac:dyDescent="0.2">
      <c r="A473" s="180"/>
      <c r="B473" s="183"/>
      <c r="C473" s="248"/>
      <c r="D473" s="186" t="s">
        <v>452</v>
      </c>
      <c r="E473" s="200"/>
      <c r="F473" s="198"/>
      <c r="G473" s="198"/>
      <c r="H473" s="198"/>
      <c r="I473" s="198"/>
      <c r="J473" s="198"/>
      <c r="K473" s="198"/>
      <c r="L473" s="198"/>
      <c r="M473" s="198"/>
      <c r="N473" s="198"/>
      <c r="O473" s="180"/>
      <c r="P473" s="180"/>
      <c r="Q473" s="198"/>
      <c r="R473" s="191"/>
    </row>
    <row r="474" spans="1:18" x14ac:dyDescent="0.2">
      <c r="A474" s="180"/>
      <c r="B474" s="183"/>
      <c r="C474" s="248"/>
      <c r="D474" s="185" t="s">
        <v>416</v>
      </c>
      <c r="E474" s="194"/>
      <c r="F474" s="198"/>
      <c r="G474" s="198"/>
      <c r="H474" s="198"/>
      <c r="I474" s="198"/>
      <c r="J474" s="198"/>
      <c r="K474" s="198"/>
      <c r="L474" s="198"/>
      <c r="M474" s="198"/>
      <c r="N474" s="198"/>
      <c r="O474" s="180"/>
      <c r="P474" s="180"/>
      <c r="Q474" s="198"/>
      <c r="R474" s="191"/>
    </row>
    <row r="475" spans="1:18" x14ac:dyDescent="0.2">
      <c r="A475" s="180"/>
      <c r="B475" s="183"/>
      <c r="C475" s="248"/>
      <c r="D475" s="195" t="s">
        <v>453</v>
      </c>
      <c r="E475" s="194"/>
      <c r="F475" s="308"/>
      <c r="G475" s="180"/>
      <c r="H475" s="198"/>
      <c r="I475" s="198"/>
      <c r="J475" s="198"/>
      <c r="K475" s="198"/>
      <c r="L475" s="198"/>
      <c r="M475" s="198"/>
      <c r="N475" s="198"/>
      <c r="O475" s="180"/>
      <c r="P475" s="180"/>
      <c r="Q475" s="198"/>
      <c r="R475" s="191"/>
    </row>
    <row r="476" spans="1:18" ht="21.75" x14ac:dyDescent="0.2">
      <c r="A476" s="354">
        <v>3</v>
      </c>
      <c r="B476" s="183"/>
      <c r="C476" s="228" t="s">
        <v>445</v>
      </c>
      <c r="D476" s="345" t="s">
        <v>106</v>
      </c>
      <c r="E476" s="179" t="s">
        <v>107</v>
      </c>
      <c r="F476" s="180"/>
      <c r="G476" s="181"/>
      <c r="H476" s="181"/>
      <c r="I476" s="181"/>
      <c r="J476" s="181"/>
      <c r="K476" s="181"/>
      <c r="L476" s="181"/>
      <c r="M476" s="181"/>
      <c r="N476" s="181"/>
      <c r="O476" s="181"/>
      <c r="P476" s="181"/>
      <c r="Q476" s="182"/>
      <c r="R476" s="182"/>
    </row>
    <row r="477" spans="1:18" x14ac:dyDescent="0.2">
      <c r="A477" s="180"/>
      <c r="B477" s="183"/>
      <c r="C477" s="190" t="s">
        <v>454</v>
      </c>
      <c r="D477" s="209"/>
      <c r="E477" s="186" t="s">
        <v>109</v>
      </c>
      <c r="F477" s="180" t="s">
        <v>110</v>
      </c>
      <c r="G477" s="187" t="s">
        <v>111</v>
      </c>
      <c r="H477" s="180">
        <v>29.4</v>
      </c>
      <c r="I477" s="180">
        <v>1.41</v>
      </c>
      <c r="J477" s="180" t="s">
        <v>46</v>
      </c>
      <c r="K477" s="188">
        <f>L477</f>
        <v>70.725498479999985</v>
      </c>
      <c r="L477" s="188">
        <f>H477*I477*Q7/1000</f>
        <v>70.725498479999985</v>
      </c>
      <c r="M477" s="180"/>
      <c r="N477" s="180" t="s">
        <v>46</v>
      </c>
      <c r="O477" s="180" t="s">
        <v>46</v>
      </c>
      <c r="P477" s="180" t="s">
        <v>46</v>
      </c>
      <c r="Q477" s="180" t="s">
        <v>46</v>
      </c>
      <c r="R477" s="189">
        <f>L477/H477</f>
        <v>2.4056291999999995</v>
      </c>
    </row>
    <row r="478" spans="1:18" x14ac:dyDescent="0.2">
      <c r="A478" s="180"/>
      <c r="B478" s="183"/>
      <c r="C478" s="184" t="s">
        <v>125</v>
      </c>
      <c r="D478" s="186"/>
      <c r="E478" s="186"/>
      <c r="F478" s="180"/>
      <c r="G478" s="180"/>
      <c r="H478" s="180"/>
      <c r="I478" s="180"/>
      <c r="J478" s="180"/>
      <c r="K478" s="180"/>
      <c r="L478" s="180"/>
      <c r="M478" s="180"/>
      <c r="N478" s="180"/>
      <c r="O478" s="180"/>
      <c r="P478" s="180"/>
      <c r="Q478" s="191"/>
      <c r="R478" s="191"/>
    </row>
    <row r="479" spans="1:18" x14ac:dyDescent="0.2">
      <c r="A479" s="180"/>
      <c r="B479" s="183"/>
      <c r="C479" s="184" t="s">
        <v>242</v>
      </c>
      <c r="D479" s="364">
        <v>0.15</v>
      </c>
      <c r="E479" s="186"/>
      <c r="F479" s="180"/>
      <c r="G479" s="193"/>
      <c r="H479" s="180"/>
      <c r="I479" s="180"/>
      <c r="J479" s="180"/>
      <c r="K479" s="180"/>
      <c r="L479" s="180"/>
      <c r="M479" s="180"/>
      <c r="N479" s="180"/>
      <c r="O479" s="180"/>
      <c r="P479" s="180"/>
      <c r="Q479" s="191"/>
      <c r="R479" s="191"/>
    </row>
    <row r="480" spans="1:18" x14ac:dyDescent="0.2">
      <c r="A480" s="180"/>
      <c r="B480" s="183"/>
      <c r="C480" s="190"/>
      <c r="D480" s="365">
        <v>0.4</v>
      </c>
      <c r="E480" s="186"/>
      <c r="F480" s="180"/>
      <c r="G480" s="187"/>
      <c r="H480" s="180"/>
      <c r="I480" s="180"/>
      <c r="J480" s="180"/>
      <c r="K480" s="188"/>
      <c r="L480" s="188"/>
      <c r="M480" s="180"/>
      <c r="N480" s="180"/>
      <c r="O480" s="180"/>
      <c r="P480" s="180"/>
      <c r="Q480" s="180"/>
      <c r="R480" s="189"/>
    </row>
    <row r="481" spans="1:18" x14ac:dyDescent="0.2">
      <c r="A481" s="180"/>
      <c r="B481" s="183"/>
      <c r="C481" s="203"/>
      <c r="D481" s="194" t="s">
        <v>243</v>
      </c>
      <c r="E481" s="186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  <c r="P481" s="180"/>
      <c r="Q481" s="191"/>
      <c r="R481" s="191"/>
    </row>
    <row r="482" spans="1:18" x14ac:dyDescent="0.2">
      <c r="A482" s="180"/>
      <c r="B482" s="183"/>
      <c r="C482" s="203"/>
      <c r="D482" s="185" t="s">
        <v>416</v>
      </c>
      <c r="E482" s="186"/>
      <c r="F482" s="180"/>
      <c r="G482" s="180"/>
      <c r="H482" s="180"/>
      <c r="I482" s="180"/>
      <c r="J482" s="180"/>
      <c r="K482" s="180"/>
      <c r="L482" s="180"/>
      <c r="M482" s="180"/>
      <c r="N482" s="180"/>
      <c r="O482" s="180"/>
      <c r="P482" s="180"/>
      <c r="Q482" s="191"/>
      <c r="R482" s="191"/>
    </row>
    <row r="483" spans="1:18" x14ac:dyDescent="0.2">
      <c r="A483" s="218"/>
      <c r="B483" s="219"/>
      <c r="C483" s="334"/>
      <c r="D483" s="195" t="s">
        <v>455</v>
      </c>
      <c r="E483" s="221"/>
      <c r="F483" s="218"/>
      <c r="G483" s="218"/>
      <c r="H483" s="218"/>
      <c r="I483" s="218"/>
      <c r="J483" s="218"/>
      <c r="K483" s="218"/>
      <c r="L483" s="218"/>
      <c r="M483" s="218"/>
      <c r="N483" s="218"/>
      <c r="O483" s="218"/>
      <c r="P483" s="218"/>
      <c r="Q483" s="222"/>
      <c r="R483" s="222"/>
    </row>
    <row r="484" spans="1:18" x14ac:dyDescent="0.2">
      <c r="A484" s="611" t="s">
        <v>456</v>
      </c>
      <c r="B484" s="612"/>
      <c r="C484" s="612"/>
      <c r="D484" s="612"/>
      <c r="E484" s="613"/>
      <c r="F484" s="142"/>
      <c r="G484" s="142"/>
      <c r="H484" s="142"/>
      <c r="I484" s="142"/>
      <c r="J484" s="142"/>
      <c r="K484" s="285">
        <f>K461+K469+K477</f>
        <v>226.93784568000001</v>
      </c>
      <c r="L484" s="285">
        <f>L461+L469+L477</f>
        <v>226.93784568000001</v>
      </c>
      <c r="M484" s="211"/>
      <c r="N484" s="207"/>
      <c r="O484" s="207"/>
      <c r="P484" s="207"/>
      <c r="Q484" s="208"/>
      <c r="R484" s="208"/>
    </row>
    <row r="485" spans="1:18" ht="15" customHeight="1" x14ac:dyDescent="0.2">
      <c r="C485" s="274"/>
      <c r="D485" s="366" t="s">
        <v>457</v>
      </c>
      <c r="E485" s="311"/>
      <c r="F485" s="367"/>
      <c r="G485" s="367"/>
      <c r="H485" s="367"/>
      <c r="I485" s="367"/>
      <c r="J485" s="367"/>
      <c r="K485" s="368"/>
      <c r="L485" s="368"/>
      <c r="M485" s="328"/>
      <c r="N485" s="328"/>
      <c r="O485" s="276"/>
      <c r="P485" s="276"/>
      <c r="Q485" s="369"/>
      <c r="R485" s="277"/>
    </row>
    <row r="486" spans="1:18" ht="20.25" customHeight="1" x14ac:dyDescent="0.2">
      <c r="A486" s="214">
        <v>1</v>
      </c>
      <c r="B486" s="176"/>
      <c r="C486" s="228" t="s">
        <v>458</v>
      </c>
      <c r="D486" s="259"/>
      <c r="E486" s="614" t="s">
        <v>121</v>
      </c>
      <c r="F486" s="196"/>
      <c r="G486" s="196"/>
      <c r="H486" s="196"/>
      <c r="I486" s="196"/>
      <c r="J486" s="196"/>
      <c r="K486" s="196"/>
      <c r="L486" s="196"/>
      <c r="M486" s="196"/>
      <c r="N486" s="196"/>
      <c r="O486" s="181"/>
      <c r="P486" s="181"/>
      <c r="Q486" s="196"/>
      <c r="R486" s="182"/>
    </row>
    <row r="487" spans="1:18" ht="13.5" customHeight="1" x14ac:dyDescent="0.2">
      <c r="A487" s="180"/>
      <c r="B487" s="183"/>
      <c r="C487" s="190" t="s">
        <v>459</v>
      </c>
      <c r="D487" s="197"/>
      <c r="E487" s="615"/>
      <c r="F487" s="198"/>
      <c r="G487" s="198"/>
      <c r="H487" s="198"/>
      <c r="I487" s="198"/>
      <c r="J487" s="198"/>
      <c r="K487" s="198"/>
      <c r="L487" s="198"/>
      <c r="M487" s="198"/>
      <c r="N487" s="198"/>
      <c r="O487" s="180"/>
      <c r="P487" s="180"/>
      <c r="Q487" s="198"/>
      <c r="R487" s="191"/>
    </row>
    <row r="488" spans="1:18" x14ac:dyDescent="0.2">
      <c r="A488" s="180"/>
      <c r="B488" s="183"/>
      <c r="C488" s="184" t="s">
        <v>125</v>
      </c>
      <c r="D488" s="197"/>
      <c r="E488" s="615"/>
      <c r="F488" s="198"/>
      <c r="G488" s="198"/>
      <c r="H488" s="198"/>
      <c r="I488" s="198"/>
      <c r="J488" s="198"/>
      <c r="K488" s="198"/>
      <c r="L488" s="198"/>
      <c r="M488" s="198"/>
      <c r="N488" s="198"/>
      <c r="O488" s="180"/>
      <c r="P488" s="180"/>
      <c r="Q488" s="198"/>
      <c r="R488" s="191"/>
    </row>
    <row r="489" spans="1:18" x14ac:dyDescent="0.2">
      <c r="A489" s="180"/>
      <c r="B489" s="183"/>
      <c r="C489" s="184" t="s">
        <v>126</v>
      </c>
      <c r="D489" s="197"/>
      <c r="E489" s="615"/>
      <c r="F489" s="198" t="s">
        <v>123</v>
      </c>
      <c r="G489" s="199" t="s">
        <v>124</v>
      </c>
      <c r="H489" s="198">
        <v>44</v>
      </c>
      <c r="I489" s="198">
        <v>0.89600000000000002</v>
      </c>
      <c r="J489" s="198">
        <v>0</v>
      </c>
      <c r="K489" s="188">
        <f>L489</f>
        <v>67.26207488</v>
      </c>
      <c r="L489" s="188">
        <f>H489*I489*Q7/1000</f>
        <v>67.26207488</v>
      </c>
      <c r="M489" s="198"/>
      <c r="N489" s="198"/>
      <c r="O489" s="180"/>
      <c r="P489" s="180"/>
      <c r="Q489" s="198"/>
      <c r="R489" s="191">
        <v>1.8</v>
      </c>
    </row>
    <row r="490" spans="1:18" ht="15.75" customHeight="1" x14ac:dyDescent="0.2">
      <c r="A490" s="180"/>
      <c r="B490" s="183"/>
      <c r="C490" s="184"/>
      <c r="D490" s="197"/>
      <c r="E490" s="200"/>
      <c r="F490" s="198"/>
      <c r="G490" s="199"/>
      <c r="H490" s="201"/>
      <c r="I490" s="198"/>
      <c r="J490" s="198"/>
      <c r="K490" s="198"/>
      <c r="L490" s="198"/>
      <c r="M490" s="198"/>
      <c r="N490" s="198"/>
      <c r="O490" s="180"/>
      <c r="P490" s="180"/>
      <c r="Q490" s="198"/>
      <c r="R490" s="202"/>
    </row>
    <row r="491" spans="1:18" ht="12" customHeight="1" x14ac:dyDescent="0.2">
      <c r="A491" s="180"/>
      <c r="B491" s="183"/>
      <c r="C491" s="248"/>
      <c r="D491" s="186" t="s">
        <v>460</v>
      </c>
      <c r="E491" s="200"/>
      <c r="F491" s="198"/>
      <c r="G491" s="198"/>
      <c r="H491" s="198"/>
      <c r="I491" s="198"/>
      <c r="J491" s="198"/>
      <c r="K491" s="198"/>
      <c r="L491" s="198"/>
      <c r="M491" s="198"/>
      <c r="N491" s="198"/>
      <c r="O491" s="180"/>
      <c r="P491" s="180"/>
      <c r="Q491" s="198"/>
      <c r="R491" s="191"/>
    </row>
    <row r="492" spans="1:18" ht="11.25" customHeight="1" x14ac:dyDescent="0.2">
      <c r="A492" s="180"/>
      <c r="B492" s="183"/>
      <c r="C492" s="248"/>
      <c r="D492" s="186" t="s">
        <v>461</v>
      </c>
      <c r="E492" s="194"/>
      <c r="F492" s="198"/>
      <c r="G492" s="198"/>
      <c r="H492" s="198"/>
      <c r="I492" s="198"/>
      <c r="J492" s="198"/>
      <c r="K492" s="198"/>
      <c r="L492" s="198"/>
      <c r="M492" s="198"/>
      <c r="N492" s="198"/>
      <c r="O492" s="180"/>
      <c r="P492" s="180"/>
      <c r="Q492" s="198"/>
      <c r="R492" s="191"/>
    </row>
    <row r="493" spans="1:18" ht="26.25" customHeight="1" x14ac:dyDescent="0.2">
      <c r="A493" s="180"/>
      <c r="B493" s="183"/>
      <c r="C493" s="248"/>
      <c r="D493" s="203" t="s">
        <v>462</v>
      </c>
      <c r="E493" s="194"/>
      <c r="F493" s="198"/>
      <c r="G493" s="198"/>
      <c r="H493" s="198"/>
      <c r="I493" s="198"/>
      <c r="J493" s="198"/>
      <c r="K493" s="198"/>
      <c r="L493" s="198"/>
      <c r="M493" s="198"/>
      <c r="N493" s="198"/>
      <c r="O493" s="180"/>
      <c r="P493" s="180"/>
      <c r="Q493" s="198"/>
      <c r="R493" s="191"/>
    </row>
    <row r="494" spans="1:18" x14ac:dyDescent="0.2">
      <c r="A494" s="214">
        <v>2</v>
      </c>
      <c r="B494" s="176"/>
      <c r="C494" s="228" t="s">
        <v>458</v>
      </c>
      <c r="D494" s="259"/>
      <c r="E494" s="614" t="s">
        <v>121</v>
      </c>
      <c r="F494" s="196"/>
      <c r="G494" s="196"/>
      <c r="H494" s="196"/>
      <c r="I494" s="196"/>
      <c r="J494" s="196"/>
      <c r="K494" s="196"/>
      <c r="L494" s="196"/>
      <c r="M494" s="196"/>
      <c r="N494" s="196"/>
      <c r="O494" s="181"/>
      <c r="P494" s="181"/>
      <c r="Q494" s="196"/>
      <c r="R494" s="182"/>
    </row>
    <row r="495" spans="1:18" ht="14.25" customHeight="1" x14ac:dyDescent="0.2">
      <c r="A495" s="180"/>
      <c r="B495" s="183"/>
      <c r="C495" s="190" t="s">
        <v>463</v>
      </c>
      <c r="D495" s="197"/>
      <c r="E495" s="615"/>
      <c r="F495" s="198"/>
      <c r="G495" s="198"/>
      <c r="H495" s="198"/>
      <c r="I495" s="198"/>
      <c r="J495" s="198"/>
      <c r="K495" s="198"/>
      <c r="L495" s="198"/>
      <c r="M495" s="198"/>
      <c r="N495" s="198"/>
      <c r="O495" s="180"/>
      <c r="P495" s="180"/>
      <c r="Q495" s="198"/>
      <c r="R495" s="191"/>
    </row>
    <row r="496" spans="1:18" x14ac:dyDescent="0.2">
      <c r="A496" s="180"/>
      <c r="B496" s="183"/>
      <c r="C496" s="184" t="s">
        <v>144</v>
      </c>
      <c r="D496" s="197"/>
      <c r="E496" s="615"/>
      <c r="F496" s="198"/>
      <c r="G496" s="198"/>
      <c r="H496" s="198"/>
      <c r="I496" s="198"/>
      <c r="J496" s="198"/>
      <c r="K496" s="198"/>
      <c r="L496" s="198"/>
      <c r="M496" s="198"/>
      <c r="N496" s="198"/>
      <c r="O496" s="180"/>
      <c r="P496" s="180"/>
      <c r="Q496" s="198"/>
      <c r="R496" s="191"/>
    </row>
    <row r="497" spans="1:18" x14ac:dyDescent="0.2">
      <c r="A497" s="180"/>
      <c r="B497" s="183"/>
      <c r="C497" s="184" t="s">
        <v>128</v>
      </c>
      <c r="D497" s="197"/>
      <c r="E497" s="615"/>
      <c r="F497" s="198" t="s">
        <v>123</v>
      </c>
      <c r="G497" s="199" t="s">
        <v>124</v>
      </c>
      <c r="H497" s="198">
        <v>28</v>
      </c>
      <c r="I497" s="198">
        <v>0.89600000000000002</v>
      </c>
      <c r="J497" s="198">
        <v>0</v>
      </c>
      <c r="K497" s="188">
        <f>L497</f>
        <v>42.803138560000001</v>
      </c>
      <c r="L497" s="188">
        <f>H497*I497*Q7/1000</f>
        <v>42.803138560000001</v>
      </c>
      <c r="M497" s="198"/>
      <c r="N497" s="198"/>
      <c r="O497" s="180"/>
      <c r="P497" s="180"/>
      <c r="Q497" s="198"/>
      <c r="R497" s="191">
        <v>1.8</v>
      </c>
    </row>
    <row r="498" spans="1:18" x14ac:dyDescent="0.2">
      <c r="A498" s="180"/>
      <c r="B498" s="183"/>
      <c r="C498" s="184"/>
      <c r="D498" s="197"/>
      <c r="E498" s="200"/>
      <c r="F498" s="198"/>
      <c r="G498" s="199"/>
      <c r="H498" s="201"/>
      <c r="I498" s="198"/>
      <c r="J498" s="198"/>
      <c r="K498" s="198"/>
      <c r="L498" s="198"/>
      <c r="M498" s="198"/>
      <c r="N498" s="198"/>
      <c r="O498" s="180"/>
      <c r="P498" s="180"/>
      <c r="Q498" s="198"/>
      <c r="R498" s="202"/>
    </row>
    <row r="499" spans="1:18" ht="9.75" customHeight="1" x14ac:dyDescent="0.2">
      <c r="A499" s="180"/>
      <c r="B499" s="183"/>
      <c r="C499" s="248"/>
      <c r="D499" s="186" t="s">
        <v>464</v>
      </c>
      <c r="E499" s="200"/>
      <c r="F499" s="198"/>
      <c r="G499" s="198"/>
      <c r="H499" s="198"/>
      <c r="I499" s="198"/>
      <c r="J499" s="198"/>
      <c r="K499" s="198"/>
      <c r="L499" s="198"/>
      <c r="M499" s="198"/>
      <c r="N499" s="198"/>
      <c r="O499" s="180"/>
      <c r="P499" s="180"/>
      <c r="Q499" s="198"/>
      <c r="R499" s="191"/>
    </row>
    <row r="500" spans="1:18" x14ac:dyDescent="0.2">
      <c r="A500" s="180"/>
      <c r="B500" s="183"/>
      <c r="C500" s="248"/>
      <c r="D500" s="186" t="s">
        <v>465</v>
      </c>
      <c r="E500" s="194"/>
      <c r="F500" s="198"/>
      <c r="G500" s="198"/>
      <c r="H500" s="198"/>
      <c r="I500" s="198"/>
      <c r="J500" s="198"/>
      <c r="K500" s="198"/>
      <c r="L500" s="198"/>
      <c r="M500" s="198"/>
      <c r="N500" s="198"/>
      <c r="O500" s="180"/>
      <c r="P500" s="180"/>
      <c r="Q500" s="198"/>
      <c r="R500" s="191"/>
    </row>
    <row r="501" spans="1:18" ht="11.25" customHeight="1" x14ac:dyDescent="0.2">
      <c r="A501" s="180"/>
      <c r="B501" s="183"/>
      <c r="C501" s="248"/>
      <c r="D501" s="203" t="s">
        <v>466</v>
      </c>
      <c r="E501" s="194"/>
      <c r="F501" s="198"/>
      <c r="G501" s="198"/>
      <c r="H501" s="198"/>
      <c r="I501" s="198"/>
      <c r="J501" s="198"/>
      <c r="K501" s="198"/>
      <c r="L501" s="198"/>
      <c r="M501" s="198"/>
      <c r="N501" s="198"/>
      <c r="O501" s="180"/>
      <c r="P501" s="180"/>
      <c r="Q501" s="198"/>
      <c r="R501" s="191"/>
    </row>
    <row r="502" spans="1:18" x14ac:dyDescent="0.2">
      <c r="A502" s="214">
        <v>3</v>
      </c>
      <c r="B502" s="176"/>
      <c r="C502" s="228" t="s">
        <v>458</v>
      </c>
      <c r="D502" s="363" t="s">
        <v>173</v>
      </c>
      <c r="E502" s="179" t="s">
        <v>107</v>
      </c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181"/>
      <c r="Q502" s="182"/>
      <c r="R502" s="182"/>
    </row>
    <row r="503" spans="1:18" ht="15" customHeight="1" x14ac:dyDescent="0.2">
      <c r="A503" s="180"/>
      <c r="B503" s="183"/>
      <c r="C503" s="190" t="s">
        <v>467</v>
      </c>
      <c r="D503" s="209"/>
      <c r="E503" s="186" t="s">
        <v>109</v>
      </c>
      <c r="F503" s="180" t="s">
        <v>110</v>
      </c>
      <c r="G503" s="187" t="s">
        <v>111</v>
      </c>
      <c r="H503" s="180">
        <v>16.2</v>
      </c>
      <c r="I503" s="180">
        <v>1.41</v>
      </c>
      <c r="J503" s="180" t="s">
        <v>46</v>
      </c>
      <c r="K503" s="188">
        <f>L503</f>
        <v>38.971193039999996</v>
      </c>
      <c r="L503" s="188">
        <f>H503*I503*Q7/1000</f>
        <v>38.971193039999996</v>
      </c>
      <c r="M503" s="180"/>
      <c r="N503" s="180" t="s">
        <v>46</v>
      </c>
      <c r="O503" s="180" t="s">
        <v>46</v>
      </c>
      <c r="P503" s="180" t="s">
        <v>46</v>
      </c>
      <c r="Q503" s="180" t="s">
        <v>46</v>
      </c>
      <c r="R503" s="189">
        <f>L503/H503</f>
        <v>2.4056291999999999</v>
      </c>
    </row>
    <row r="504" spans="1:18" x14ac:dyDescent="0.2">
      <c r="A504" s="180"/>
      <c r="B504" s="183"/>
      <c r="C504" s="184" t="s">
        <v>125</v>
      </c>
      <c r="D504" s="186"/>
      <c r="E504" s="186"/>
      <c r="F504" s="180"/>
      <c r="G504" s="180"/>
      <c r="H504" s="180"/>
      <c r="I504" s="180"/>
      <c r="J504" s="180"/>
      <c r="K504" s="180"/>
      <c r="L504" s="180"/>
      <c r="M504" s="180"/>
      <c r="N504" s="180"/>
      <c r="O504" s="180"/>
      <c r="P504" s="180"/>
      <c r="Q504" s="191"/>
      <c r="R504" s="191"/>
    </row>
    <row r="505" spans="1:18" x14ac:dyDescent="0.2">
      <c r="A505" s="180"/>
      <c r="B505" s="183"/>
      <c r="C505" s="184" t="s">
        <v>242</v>
      </c>
      <c r="D505" s="209"/>
      <c r="E505" s="186"/>
      <c r="F505" s="180"/>
      <c r="G505" s="193"/>
      <c r="H505" s="180"/>
      <c r="I505" s="180"/>
      <c r="J505" s="180"/>
      <c r="K505" s="180"/>
      <c r="L505" s="180"/>
      <c r="M505" s="180"/>
      <c r="N505" s="180"/>
      <c r="O505" s="180"/>
      <c r="P505" s="180"/>
      <c r="Q505" s="191"/>
      <c r="R505" s="191"/>
    </row>
    <row r="506" spans="1:18" x14ac:dyDescent="0.2">
      <c r="A506" s="180"/>
      <c r="B506" s="183"/>
      <c r="C506" s="184"/>
      <c r="D506" s="365" t="s">
        <v>468</v>
      </c>
      <c r="E506" s="186"/>
      <c r="F506" s="180"/>
      <c r="G506" s="187"/>
      <c r="H506" s="180"/>
      <c r="I506" s="180"/>
      <c r="J506" s="180"/>
      <c r="K506" s="188"/>
      <c r="L506" s="188"/>
      <c r="M506" s="180"/>
      <c r="N506" s="180"/>
      <c r="O506" s="180"/>
      <c r="P506" s="180"/>
      <c r="Q506" s="180"/>
      <c r="R506" s="189"/>
    </row>
    <row r="507" spans="1:18" ht="12" customHeight="1" x14ac:dyDescent="0.2">
      <c r="A507" s="180"/>
      <c r="B507" s="183"/>
      <c r="C507" s="248"/>
      <c r="D507" s="194" t="s">
        <v>243</v>
      </c>
      <c r="E507" s="186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  <c r="P507" s="180"/>
      <c r="Q507" s="191"/>
      <c r="R507" s="191"/>
    </row>
    <row r="508" spans="1:18" x14ac:dyDescent="0.2">
      <c r="A508" s="180"/>
      <c r="B508" s="183"/>
      <c r="C508" s="248"/>
      <c r="D508" s="185" t="s">
        <v>237</v>
      </c>
      <c r="E508" s="186"/>
      <c r="F508" s="180"/>
      <c r="G508" s="180"/>
      <c r="H508" s="180"/>
      <c r="I508" s="180"/>
      <c r="J508" s="180"/>
      <c r="K508" s="180"/>
      <c r="L508" s="180"/>
      <c r="M508" s="180"/>
      <c r="N508" s="180"/>
      <c r="O508" s="180"/>
      <c r="P508" s="180"/>
      <c r="Q508" s="191"/>
      <c r="R508" s="191"/>
    </row>
    <row r="509" spans="1:18" x14ac:dyDescent="0.2">
      <c r="A509" s="180"/>
      <c r="B509" s="183"/>
      <c r="C509" s="370"/>
      <c r="D509" s="195" t="s">
        <v>469</v>
      </c>
      <c r="E509" s="221"/>
      <c r="F509" s="218"/>
      <c r="G509" s="218"/>
      <c r="H509" s="218"/>
      <c r="I509" s="218"/>
      <c r="J509" s="218"/>
      <c r="K509" s="218"/>
      <c r="L509" s="218"/>
      <c r="M509" s="218"/>
      <c r="N509" s="218"/>
      <c r="O509" s="218"/>
      <c r="P509" s="218"/>
      <c r="Q509" s="222"/>
      <c r="R509" s="222"/>
    </row>
    <row r="510" spans="1:18" x14ac:dyDescent="0.2">
      <c r="A510" s="214">
        <v>4</v>
      </c>
      <c r="B510" s="176"/>
      <c r="C510" s="228" t="s">
        <v>458</v>
      </c>
      <c r="D510" s="363" t="s">
        <v>143</v>
      </c>
      <c r="E510" s="179" t="s">
        <v>107</v>
      </c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2"/>
      <c r="R510" s="182"/>
    </row>
    <row r="511" spans="1:18" ht="24.75" customHeight="1" x14ac:dyDescent="0.2">
      <c r="A511" s="180"/>
      <c r="B511" s="183"/>
      <c r="C511" s="190" t="s">
        <v>470</v>
      </c>
      <c r="D511" s="209"/>
      <c r="E511" s="186" t="s">
        <v>109</v>
      </c>
      <c r="F511" s="180" t="s">
        <v>110</v>
      </c>
      <c r="G511" s="187" t="s">
        <v>111</v>
      </c>
      <c r="H511" s="180">
        <v>16.2</v>
      </c>
      <c r="I511" s="180">
        <v>1.41</v>
      </c>
      <c r="J511" s="180" t="s">
        <v>46</v>
      </c>
      <c r="K511" s="188">
        <f>L511</f>
        <v>38.971193039999996</v>
      </c>
      <c r="L511" s="188">
        <f>H511*I511*Q7/1000</f>
        <v>38.971193039999996</v>
      </c>
      <c r="M511" s="180"/>
      <c r="N511" s="180" t="s">
        <v>46</v>
      </c>
      <c r="O511" s="180" t="s">
        <v>46</v>
      </c>
      <c r="P511" s="180" t="s">
        <v>46</v>
      </c>
      <c r="Q511" s="180" t="s">
        <v>46</v>
      </c>
      <c r="R511" s="189">
        <f>L511/H511</f>
        <v>2.4056291999999999</v>
      </c>
    </row>
    <row r="512" spans="1:18" x14ac:dyDescent="0.2">
      <c r="A512" s="180"/>
      <c r="B512" s="183"/>
      <c r="C512" s="184" t="s">
        <v>125</v>
      </c>
      <c r="D512" s="186"/>
      <c r="E512" s="186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91"/>
      <c r="R512" s="191"/>
    </row>
    <row r="513" spans="1:20" x14ac:dyDescent="0.2">
      <c r="A513" s="180"/>
      <c r="B513" s="183"/>
      <c r="C513" s="184" t="s">
        <v>242</v>
      </c>
      <c r="D513" s="209"/>
      <c r="E513" s="186"/>
      <c r="F513" s="180"/>
      <c r="G513" s="193"/>
      <c r="H513" s="180"/>
      <c r="I513" s="180"/>
      <c r="J513" s="180"/>
      <c r="K513" s="180"/>
      <c r="L513" s="180"/>
      <c r="M513" s="180"/>
      <c r="N513" s="180"/>
      <c r="O513" s="180"/>
      <c r="P513" s="180"/>
      <c r="Q513" s="191"/>
      <c r="R513" s="191"/>
    </row>
    <row r="514" spans="1:20" x14ac:dyDescent="0.2">
      <c r="A514" s="180"/>
      <c r="B514" s="183"/>
      <c r="C514" s="184"/>
      <c r="D514" s="365">
        <v>0.8</v>
      </c>
      <c r="E514" s="186"/>
      <c r="F514" s="180"/>
      <c r="G514" s="187"/>
      <c r="H514" s="180"/>
      <c r="I514" s="180"/>
      <c r="J514" s="180"/>
      <c r="K514" s="188"/>
      <c r="L514" s="188"/>
      <c r="M514" s="180"/>
      <c r="N514" s="180"/>
      <c r="O514" s="180"/>
      <c r="P514" s="180"/>
      <c r="Q514" s="180"/>
      <c r="R514" s="189"/>
    </row>
    <row r="515" spans="1:20" ht="12.75" customHeight="1" x14ac:dyDescent="0.2">
      <c r="A515" s="180"/>
      <c r="B515" s="183"/>
      <c r="C515" s="248"/>
      <c r="D515" s="364">
        <v>0.1</v>
      </c>
      <c r="E515" s="186"/>
      <c r="F515" s="180"/>
      <c r="G515" s="180"/>
      <c r="H515" s="180"/>
      <c r="I515" s="180"/>
      <c r="J515" s="180"/>
      <c r="K515" s="188"/>
      <c r="L515" s="188"/>
      <c r="M515" s="180"/>
      <c r="N515" s="180"/>
      <c r="O515" s="180"/>
      <c r="P515" s="180"/>
      <c r="Q515" s="191"/>
      <c r="R515" s="191"/>
    </row>
    <row r="516" spans="1:20" x14ac:dyDescent="0.2">
      <c r="A516" s="180"/>
      <c r="B516" s="183"/>
      <c r="C516" s="248"/>
      <c r="D516" s="194" t="s">
        <v>243</v>
      </c>
      <c r="E516" s="186"/>
      <c r="F516" s="180"/>
      <c r="G516" s="180"/>
      <c r="H516" s="180"/>
      <c r="I516" s="180"/>
      <c r="J516" s="180"/>
      <c r="K516" s="180"/>
      <c r="L516" s="180"/>
      <c r="M516" s="180"/>
      <c r="N516" s="180"/>
      <c r="O516" s="180"/>
      <c r="P516" s="180"/>
      <c r="Q516" s="191"/>
      <c r="R516" s="191"/>
    </row>
    <row r="517" spans="1:20" x14ac:dyDescent="0.2">
      <c r="A517" s="180"/>
      <c r="B517" s="183"/>
      <c r="C517" s="248"/>
      <c r="D517" s="185" t="s">
        <v>237</v>
      </c>
      <c r="E517" s="186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0"/>
      <c r="Q517" s="191"/>
      <c r="R517" s="191"/>
    </row>
    <row r="518" spans="1:20" ht="18.75" customHeight="1" x14ac:dyDescent="0.2">
      <c r="A518" s="180"/>
      <c r="B518" s="183"/>
      <c r="C518" s="370"/>
      <c r="D518" s="195" t="s">
        <v>471</v>
      </c>
      <c r="E518" s="221"/>
      <c r="F518" s="218"/>
      <c r="G518" s="218"/>
      <c r="H518" s="218"/>
      <c r="I518" s="218"/>
      <c r="J518" s="218"/>
      <c r="K518" s="218"/>
      <c r="L518" s="218"/>
      <c r="M518" s="218"/>
      <c r="N518" s="218"/>
      <c r="O518" s="218"/>
      <c r="P518" s="218"/>
      <c r="Q518" s="222"/>
      <c r="R518" s="222"/>
    </row>
    <row r="519" spans="1:20" ht="25.5" customHeight="1" x14ac:dyDescent="0.2">
      <c r="A519" s="180"/>
      <c r="B519" s="183"/>
      <c r="C519" s="371"/>
      <c r="D519" s="616" t="s">
        <v>472</v>
      </c>
      <c r="E519" s="617"/>
      <c r="F519" s="367"/>
      <c r="G519" s="367"/>
      <c r="H519" s="367"/>
      <c r="I519" s="367"/>
      <c r="J519" s="367"/>
      <c r="K519" s="368">
        <f>K489+K497+K503+K511</f>
        <v>188.00759952000001</v>
      </c>
      <c r="L519" s="368">
        <f>L489+L497+L503+L511</f>
        <v>188.00759952000001</v>
      </c>
      <c r="M519" s="367"/>
      <c r="N519" s="367"/>
      <c r="O519" s="154"/>
      <c r="P519" s="154"/>
      <c r="Q519" s="367"/>
      <c r="R519" s="277"/>
    </row>
    <row r="520" spans="1:20" ht="29.25" customHeight="1" x14ac:dyDescent="0.2">
      <c r="A520" s="180"/>
      <c r="B520" s="183"/>
      <c r="C520" s="371"/>
      <c r="D520" s="618" t="s">
        <v>473</v>
      </c>
      <c r="E520" s="619"/>
      <c r="F520" s="367"/>
      <c r="G520" s="367"/>
      <c r="H520" s="367"/>
      <c r="I520" s="367"/>
      <c r="J520" s="367"/>
      <c r="K520" s="372">
        <f>'[2]Nertnt. canc cavalatertik'!K522</f>
        <v>4995.6502194039986</v>
      </c>
      <c r="L520" s="372">
        <f>'[2]Nertnt. canc cavalatertik'!L522</f>
        <v>4995.6502194039986</v>
      </c>
      <c r="M520" s="367"/>
      <c r="N520" s="367"/>
      <c r="O520" s="154"/>
      <c r="P520" s="154"/>
      <c r="Q520" s="367"/>
      <c r="R520" s="277"/>
    </row>
    <row r="521" spans="1:20" ht="29.25" customHeight="1" x14ac:dyDescent="0.2"/>
    <row r="526" spans="1:20" s="373" customFormat="1" ht="44.25" customHeight="1" x14ac:dyDescent="0.2">
      <c r="A526" s="169"/>
      <c r="B526" s="169"/>
      <c r="C526" s="597" t="s">
        <v>474</v>
      </c>
      <c r="D526" s="597"/>
      <c r="E526" s="598" t="s">
        <v>475</v>
      </c>
      <c r="F526" s="598"/>
      <c r="G526" s="598"/>
      <c r="H526" s="598"/>
      <c r="I526" s="598"/>
      <c r="J526" s="598"/>
      <c r="K526" s="598"/>
      <c r="L526" s="598"/>
      <c r="S526" s="84"/>
      <c r="T526" s="84"/>
    </row>
    <row r="527" spans="1:20" s="373" customFormat="1" ht="14.25" x14ac:dyDescent="0.2">
      <c r="A527" s="169"/>
      <c r="B527" s="169"/>
      <c r="C527" s="374"/>
      <c r="D527" s="374"/>
      <c r="E527" s="24"/>
      <c r="F527" s="85"/>
      <c r="G527" s="85"/>
      <c r="H527" s="85"/>
      <c r="I527" s="85"/>
      <c r="S527" s="84"/>
      <c r="T527" s="84"/>
    </row>
    <row r="528" spans="1:20" s="373" customFormat="1" ht="23.25" customHeight="1" x14ac:dyDescent="0.2">
      <c r="A528" s="169"/>
      <c r="B528" s="169"/>
      <c r="C528" s="375" t="s">
        <v>15</v>
      </c>
      <c r="D528" s="375"/>
      <c r="E528" s="610" t="s">
        <v>476</v>
      </c>
      <c r="F528" s="610"/>
      <c r="G528" s="610"/>
      <c r="H528" s="610"/>
      <c r="I528" s="610"/>
      <c r="J528" s="610"/>
      <c r="K528" s="610"/>
      <c r="S528" s="84"/>
      <c r="T528" s="84"/>
    </row>
    <row r="529" spans="1:20" s="373" customFormat="1" ht="14.25" x14ac:dyDescent="0.2">
      <c r="A529" s="169"/>
      <c r="B529" s="169"/>
      <c r="C529" s="374"/>
      <c r="D529" s="374"/>
      <c r="E529" s="24"/>
      <c r="F529" s="85"/>
      <c r="G529" s="85"/>
      <c r="H529" s="85"/>
      <c r="I529" s="85"/>
      <c r="S529" s="84"/>
      <c r="T529" s="84"/>
    </row>
  </sheetData>
  <mergeCells count="79">
    <mergeCell ref="A1:V3"/>
    <mergeCell ref="K6:P6"/>
    <mergeCell ref="A11:A17"/>
    <mergeCell ref="C11:C17"/>
    <mergeCell ref="D11:D17"/>
    <mergeCell ref="E11:E17"/>
    <mergeCell ref="F11:F17"/>
    <mergeCell ref="G11:G17"/>
    <mergeCell ref="H11:H17"/>
    <mergeCell ref="I11:J12"/>
    <mergeCell ref="K11:Q11"/>
    <mergeCell ref="R11:R17"/>
    <mergeCell ref="K12:K17"/>
    <mergeCell ref="L12:L17"/>
    <mergeCell ref="M12:M17"/>
    <mergeCell ref="N12:Q12"/>
    <mergeCell ref="I13:I17"/>
    <mergeCell ref="J13:J17"/>
    <mergeCell ref="N13:N17"/>
    <mergeCell ref="O13:O17"/>
    <mergeCell ref="P13:Q13"/>
    <mergeCell ref="P14:P17"/>
    <mergeCell ref="Q14:Q17"/>
    <mergeCell ref="A164:E164"/>
    <mergeCell ref="D19:E19"/>
    <mergeCell ref="E26:E29"/>
    <mergeCell ref="A36:E36"/>
    <mergeCell ref="A37:E37"/>
    <mergeCell ref="A52:E52"/>
    <mergeCell ref="A53:E53"/>
    <mergeCell ref="E121:E124"/>
    <mergeCell ref="A129:E129"/>
    <mergeCell ref="E130:E133"/>
    <mergeCell ref="E155:E158"/>
    <mergeCell ref="A163:E163"/>
    <mergeCell ref="E269:E272"/>
    <mergeCell ref="A166:E166"/>
    <mergeCell ref="A167:E167"/>
    <mergeCell ref="A175:E175"/>
    <mergeCell ref="A197:E197"/>
    <mergeCell ref="A205:E205"/>
    <mergeCell ref="A219:E219"/>
    <mergeCell ref="A220:E220"/>
    <mergeCell ref="A222:E222"/>
    <mergeCell ref="A256:E256"/>
    <mergeCell ref="A266:E266"/>
    <mergeCell ref="C267:H267"/>
    <mergeCell ref="E364:E367"/>
    <mergeCell ref="A293:E293"/>
    <mergeCell ref="E295:E298"/>
    <mergeCell ref="E303:E306"/>
    <mergeCell ref="A319:E319"/>
    <mergeCell ref="E321:E324"/>
    <mergeCell ref="E328:E331"/>
    <mergeCell ref="A335:E335"/>
    <mergeCell ref="E337:E340"/>
    <mergeCell ref="A352:E352"/>
    <mergeCell ref="E354:E357"/>
    <mergeCell ref="A362:E362"/>
    <mergeCell ref="E460:E463"/>
    <mergeCell ref="A380:E380"/>
    <mergeCell ref="E382:E385"/>
    <mergeCell ref="A397:E397"/>
    <mergeCell ref="E399:E402"/>
    <mergeCell ref="A420:E420"/>
    <mergeCell ref="A430:E430"/>
    <mergeCell ref="A431:E431"/>
    <mergeCell ref="E432:E435"/>
    <mergeCell ref="E441:E444"/>
    <mergeCell ref="A458:E458"/>
    <mergeCell ref="A459:E459"/>
    <mergeCell ref="E528:K528"/>
    <mergeCell ref="A484:E484"/>
    <mergeCell ref="E486:E489"/>
    <mergeCell ref="E494:E497"/>
    <mergeCell ref="D519:E519"/>
    <mergeCell ref="D520:E520"/>
    <mergeCell ref="C526:D526"/>
    <mergeCell ref="E526:L526"/>
  </mergeCells>
  <pageMargins left="0.1" right="0.1" top="0.32" bottom="0.34" header="0.76" footer="0.47"/>
  <pageSetup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C8" sqref="C8"/>
    </sheetView>
  </sheetViews>
  <sheetFormatPr defaultRowHeight="15.75" x14ac:dyDescent="0.25"/>
  <cols>
    <col min="1" max="1" width="28.85546875" style="1" customWidth="1"/>
    <col min="2" max="2" width="15.42578125" style="1" customWidth="1"/>
    <col min="3" max="5" width="14.140625" style="1" customWidth="1"/>
    <col min="6" max="256" width="9.140625" style="1"/>
    <col min="257" max="257" width="28.85546875" style="1" customWidth="1"/>
    <col min="258" max="258" width="15.42578125" style="1" customWidth="1"/>
    <col min="259" max="261" width="14.140625" style="1" customWidth="1"/>
    <col min="262" max="512" width="9.140625" style="1"/>
    <col min="513" max="513" width="28.85546875" style="1" customWidth="1"/>
    <col min="514" max="514" width="15.42578125" style="1" customWidth="1"/>
    <col min="515" max="517" width="14.140625" style="1" customWidth="1"/>
    <col min="518" max="768" width="9.140625" style="1"/>
    <col min="769" max="769" width="28.85546875" style="1" customWidth="1"/>
    <col min="770" max="770" width="15.42578125" style="1" customWidth="1"/>
    <col min="771" max="773" width="14.140625" style="1" customWidth="1"/>
    <col min="774" max="1024" width="9.140625" style="1"/>
    <col min="1025" max="1025" width="28.85546875" style="1" customWidth="1"/>
    <col min="1026" max="1026" width="15.42578125" style="1" customWidth="1"/>
    <col min="1027" max="1029" width="14.140625" style="1" customWidth="1"/>
    <col min="1030" max="1280" width="9.140625" style="1"/>
    <col min="1281" max="1281" width="28.85546875" style="1" customWidth="1"/>
    <col min="1282" max="1282" width="15.42578125" style="1" customWidth="1"/>
    <col min="1283" max="1285" width="14.140625" style="1" customWidth="1"/>
    <col min="1286" max="1536" width="9.140625" style="1"/>
    <col min="1537" max="1537" width="28.85546875" style="1" customWidth="1"/>
    <col min="1538" max="1538" width="15.42578125" style="1" customWidth="1"/>
    <col min="1539" max="1541" width="14.140625" style="1" customWidth="1"/>
    <col min="1542" max="1792" width="9.140625" style="1"/>
    <col min="1793" max="1793" width="28.85546875" style="1" customWidth="1"/>
    <col min="1794" max="1794" width="15.42578125" style="1" customWidth="1"/>
    <col min="1795" max="1797" width="14.140625" style="1" customWidth="1"/>
    <col min="1798" max="2048" width="9.140625" style="1"/>
    <col min="2049" max="2049" width="28.85546875" style="1" customWidth="1"/>
    <col min="2050" max="2050" width="15.42578125" style="1" customWidth="1"/>
    <col min="2051" max="2053" width="14.140625" style="1" customWidth="1"/>
    <col min="2054" max="2304" width="9.140625" style="1"/>
    <col min="2305" max="2305" width="28.85546875" style="1" customWidth="1"/>
    <col min="2306" max="2306" width="15.42578125" style="1" customWidth="1"/>
    <col min="2307" max="2309" width="14.140625" style="1" customWidth="1"/>
    <col min="2310" max="2560" width="9.140625" style="1"/>
    <col min="2561" max="2561" width="28.85546875" style="1" customWidth="1"/>
    <col min="2562" max="2562" width="15.42578125" style="1" customWidth="1"/>
    <col min="2563" max="2565" width="14.140625" style="1" customWidth="1"/>
    <col min="2566" max="2816" width="9.140625" style="1"/>
    <col min="2817" max="2817" width="28.85546875" style="1" customWidth="1"/>
    <col min="2818" max="2818" width="15.42578125" style="1" customWidth="1"/>
    <col min="2819" max="2821" width="14.140625" style="1" customWidth="1"/>
    <col min="2822" max="3072" width="9.140625" style="1"/>
    <col min="3073" max="3073" width="28.85546875" style="1" customWidth="1"/>
    <col min="3074" max="3074" width="15.42578125" style="1" customWidth="1"/>
    <col min="3075" max="3077" width="14.140625" style="1" customWidth="1"/>
    <col min="3078" max="3328" width="9.140625" style="1"/>
    <col min="3329" max="3329" width="28.85546875" style="1" customWidth="1"/>
    <col min="3330" max="3330" width="15.42578125" style="1" customWidth="1"/>
    <col min="3331" max="3333" width="14.140625" style="1" customWidth="1"/>
    <col min="3334" max="3584" width="9.140625" style="1"/>
    <col min="3585" max="3585" width="28.85546875" style="1" customWidth="1"/>
    <col min="3586" max="3586" width="15.42578125" style="1" customWidth="1"/>
    <col min="3587" max="3589" width="14.140625" style="1" customWidth="1"/>
    <col min="3590" max="3840" width="9.140625" style="1"/>
    <col min="3841" max="3841" width="28.85546875" style="1" customWidth="1"/>
    <col min="3842" max="3842" width="15.42578125" style="1" customWidth="1"/>
    <col min="3843" max="3845" width="14.140625" style="1" customWidth="1"/>
    <col min="3846" max="4096" width="9.140625" style="1"/>
    <col min="4097" max="4097" width="28.85546875" style="1" customWidth="1"/>
    <col min="4098" max="4098" width="15.42578125" style="1" customWidth="1"/>
    <col min="4099" max="4101" width="14.140625" style="1" customWidth="1"/>
    <col min="4102" max="4352" width="9.140625" style="1"/>
    <col min="4353" max="4353" width="28.85546875" style="1" customWidth="1"/>
    <col min="4354" max="4354" width="15.42578125" style="1" customWidth="1"/>
    <col min="4355" max="4357" width="14.140625" style="1" customWidth="1"/>
    <col min="4358" max="4608" width="9.140625" style="1"/>
    <col min="4609" max="4609" width="28.85546875" style="1" customWidth="1"/>
    <col min="4610" max="4610" width="15.42578125" style="1" customWidth="1"/>
    <col min="4611" max="4613" width="14.140625" style="1" customWidth="1"/>
    <col min="4614" max="4864" width="9.140625" style="1"/>
    <col min="4865" max="4865" width="28.85546875" style="1" customWidth="1"/>
    <col min="4866" max="4866" width="15.42578125" style="1" customWidth="1"/>
    <col min="4867" max="4869" width="14.140625" style="1" customWidth="1"/>
    <col min="4870" max="5120" width="9.140625" style="1"/>
    <col min="5121" max="5121" width="28.85546875" style="1" customWidth="1"/>
    <col min="5122" max="5122" width="15.42578125" style="1" customWidth="1"/>
    <col min="5123" max="5125" width="14.140625" style="1" customWidth="1"/>
    <col min="5126" max="5376" width="9.140625" style="1"/>
    <col min="5377" max="5377" width="28.85546875" style="1" customWidth="1"/>
    <col min="5378" max="5378" width="15.42578125" style="1" customWidth="1"/>
    <col min="5379" max="5381" width="14.140625" style="1" customWidth="1"/>
    <col min="5382" max="5632" width="9.140625" style="1"/>
    <col min="5633" max="5633" width="28.85546875" style="1" customWidth="1"/>
    <col min="5634" max="5634" width="15.42578125" style="1" customWidth="1"/>
    <col min="5635" max="5637" width="14.140625" style="1" customWidth="1"/>
    <col min="5638" max="5888" width="9.140625" style="1"/>
    <col min="5889" max="5889" width="28.85546875" style="1" customWidth="1"/>
    <col min="5890" max="5890" width="15.42578125" style="1" customWidth="1"/>
    <col min="5891" max="5893" width="14.140625" style="1" customWidth="1"/>
    <col min="5894" max="6144" width="9.140625" style="1"/>
    <col min="6145" max="6145" width="28.85546875" style="1" customWidth="1"/>
    <col min="6146" max="6146" width="15.42578125" style="1" customWidth="1"/>
    <col min="6147" max="6149" width="14.140625" style="1" customWidth="1"/>
    <col min="6150" max="6400" width="9.140625" style="1"/>
    <col min="6401" max="6401" width="28.85546875" style="1" customWidth="1"/>
    <col min="6402" max="6402" width="15.42578125" style="1" customWidth="1"/>
    <col min="6403" max="6405" width="14.140625" style="1" customWidth="1"/>
    <col min="6406" max="6656" width="9.140625" style="1"/>
    <col min="6657" max="6657" width="28.85546875" style="1" customWidth="1"/>
    <col min="6658" max="6658" width="15.42578125" style="1" customWidth="1"/>
    <col min="6659" max="6661" width="14.140625" style="1" customWidth="1"/>
    <col min="6662" max="6912" width="9.140625" style="1"/>
    <col min="6913" max="6913" width="28.85546875" style="1" customWidth="1"/>
    <col min="6914" max="6914" width="15.42578125" style="1" customWidth="1"/>
    <col min="6915" max="6917" width="14.140625" style="1" customWidth="1"/>
    <col min="6918" max="7168" width="9.140625" style="1"/>
    <col min="7169" max="7169" width="28.85546875" style="1" customWidth="1"/>
    <col min="7170" max="7170" width="15.42578125" style="1" customWidth="1"/>
    <col min="7171" max="7173" width="14.140625" style="1" customWidth="1"/>
    <col min="7174" max="7424" width="9.140625" style="1"/>
    <col min="7425" max="7425" width="28.85546875" style="1" customWidth="1"/>
    <col min="7426" max="7426" width="15.42578125" style="1" customWidth="1"/>
    <col min="7427" max="7429" width="14.140625" style="1" customWidth="1"/>
    <col min="7430" max="7680" width="9.140625" style="1"/>
    <col min="7681" max="7681" width="28.85546875" style="1" customWidth="1"/>
    <col min="7682" max="7682" width="15.42578125" style="1" customWidth="1"/>
    <col min="7683" max="7685" width="14.140625" style="1" customWidth="1"/>
    <col min="7686" max="7936" width="9.140625" style="1"/>
    <col min="7937" max="7937" width="28.85546875" style="1" customWidth="1"/>
    <col min="7938" max="7938" width="15.42578125" style="1" customWidth="1"/>
    <col min="7939" max="7941" width="14.140625" style="1" customWidth="1"/>
    <col min="7942" max="8192" width="9.140625" style="1"/>
    <col min="8193" max="8193" width="28.85546875" style="1" customWidth="1"/>
    <col min="8194" max="8194" width="15.42578125" style="1" customWidth="1"/>
    <col min="8195" max="8197" width="14.140625" style="1" customWidth="1"/>
    <col min="8198" max="8448" width="9.140625" style="1"/>
    <col min="8449" max="8449" width="28.85546875" style="1" customWidth="1"/>
    <col min="8450" max="8450" width="15.42578125" style="1" customWidth="1"/>
    <col min="8451" max="8453" width="14.140625" style="1" customWidth="1"/>
    <col min="8454" max="8704" width="9.140625" style="1"/>
    <col min="8705" max="8705" width="28.85546875" style="1" customWidth="1"/>
    <col min="8706" max="8706" width="15.42578125" style="1" customWidth="1"/>
    <col min="8707" max="8709" width="14.140625" style="1" customWidth="1"/>
    <col min="8710" max="8960" width="9.140625" style="1"/>
    <col min="8961" max="8961" width="28.85546875" style="1" customWidth="1"/>
    <col min="8962" max="8962" width="15.42578125" style="1" customWidth="1"/>
    <col min="8963" max="8965" width="14.140625" style="1" customWidth="1"/>
    <col min="8966" max="9216" width="9.140625" style="1"/>
    <col min="9217" max="9217" width="28.85546875" style="1" customWidth="1"/>
    <col min="9218" max="9218" width="15.42578125" style="1" customWidth="1"/>
    <col min="9219" max="9221" width="14.140625" style="1" customWidth="1"/>
    <col min="9222" max="9472" width="9.140625" style="1"/>
    <col min="9473" max="9473" width="28.85546875" style="1" customWidth="1"/>
    <col min="9474" max="9474" width="15.42578125" style="1" customWidth="1"/>
    <col min="9475" max="9477" width="14.140625" style="1" customWidth="1"/>
    <col min="9478" max="9728" width="9.140625" style="1"/>
    <col min="9729" max="9729" width="28.85546875" style="1" customWidth="1"/>
    <col min="9730" max="9730" width="15.42578125" style="1" customWidth="1"/>
    <col min="9731" max="9733" width="14.140625" style="1" customWidth="1"/>
    <col min="9734" max="9984" width="9.140625" style="1"/>
    <col min="9985" max="9985" width="28.85546875" style="1" customWidth="1"/>
    <col min="9986" max="9986" width="15.42578125" style="1" customWidth="1"/>
    <col min="9987" max="9989" width="14.140625" style="1" customWidth="1"/>
    <col min="9990" max="10240" width="9.140625" style="1"/>
    <col min="10241" max="10241" width="28.85546875" style="1" customWidth="1"/>
    <col min="10242" max="10242" width="15.42578125" style="1" customWidth="1"/>
    <col min="10243" max="10245" width="14.140625" style="1" customWidth="1"/>
    <col min="10246" max="10496" width="9.140625" style="1"/>
    <col min="10497" max="10497" width="28.85546875" style="1" customWidth="1"/>
    <col min="10498" max="10498" width="15.42578125" style="1" customWidth="1"/>
    <col min="10499" max="10501" width="14.140625" style="1" customWidth="1"/>
    <col min="10502" max="10752" width="9.140625" style="1"/>
    <col min="10753" max="10753" width="28.85546875" style="1" customWidth="1"/>
    <col min="10754" max="10754" width="15.42578125" style="1" customWidth="1"/>
    <col min="10755" max="10757" width="14.140625" style="1" customWidth="1"/>
    <col min="10758" max="11008" width="9.140625" style="1"/>
    <col min="11009" max="11009" width="28.85546875" style="1" customWidth="1"/>
    <col min="11010" max="11010" width="15.42578125" style="1" customWidth="1"/>
    <col min="11011" max="11013" width="14.140625" style="1" customWidth="1"/>
    <col min="11014" max="11264" width="9.140625" style="1"/>
    <col min="11265" max="11265" width="28.85546875" style="1" customWidth="1"/>
    <col min="11266" max="11266" width="15.42578125" style="1" customWidth="1"/>
    <col min="11267" max="11269" width="14.140625" style="1" customWidth="1"/>
    <col min="11270" max="11520" width="9.140625" style="1"/>
    <col min="11521" max="11521" width="28.85546875" style="1" customWidth="1"/>
    <col min="11522" max="11522" width="15.42578125" style="1" customWidth="1"/>
    <col min="11523" max="11525" width="14.140625" style="1" customWidth="1"/>
    <col min="11526" max="11776" width="9.140625" style="1"/>
    <col min="11777" max="11777" width="28.85546875" style="1" customWidth="1"/>
    <col min="11778" max="11778" width="15.42578125" style="1" customWidth="1"/>
    <col min="11779" max="11781" width="14.140625" style="1" customWidth="1"/>
    <col min="11782" max="12032" width="9.140625" style="1"/>
    <col min="12033" max="12033" width="28.85546875" style="1" customWidth="1"/>
    <col min="12034" max="12034" width="15.42578125" style="1" customWidth="1"/>
    <col min="12035" max="12037" width="14.140625" style="1" customWidth="1"/>
    <col min="12038" max="12288" width="9.140625" style="1"/>
    <col min="12289" max="12289" width="28.85546875" style="1" customWidth="1"/>
    <col min="12290" max="12290" width="15.42578125" style="1" customWidth="1"/>
    <col min="12291" max="12293" width="14.140625" style="1" customWidth="1"/>
    <col min="12294" max="12544" width="9.140625" style="1"/>
    <col min="12545" max="12545" width="28.85546875" style="1" customWidth="1"/>
    <col min="12546" max="12546" width="15.42578125" style="1" customWidth="1"/>
    <col min="12547" max="12549" width="14.140625" style="1" customWidth="1"/>
    <col min="12550" max="12800" width="9.140625" style="1"/>
    <col min="12801" max="12801" width="28.85546875" style="1" customWidth="1"/>
    <col min="12802" max="12802" width="15.42578125" style="1" customWidth="1"/>
    <col min="12803" max="12805" width="14.140625" style="1" customWidth="1"/>
    <col min="12806" max="13056" width="9.140625" style="1"/>
    <col min="13057" max="13057" width="28.85546875" style="1" customWidth="1"/>
    <col min="13058" max="13058" width="15.42578125" style="1" customWidth="1"/>
    <col min="13059" max="13061" width="14.140625" style="1" customWidth="1"/>
    <col min="13062" max="13312" width="9.140625" style="1"/>
    <col min="13313" max="13313" width="28.85546875" style="1" customWidth="1"/>
    <col min="13314" max="13314" width="15.42578125" style="1" customWidth="1"/>
    <col min="13315" max="13317" width="14.140625" style="1" customWidth="1"/>
    <col min="13318" max="13568" width="9.140625" style="1"/>
    <col min="13569" max="13569" width="28.85546875" style="1" customWidth="1"/>
    <col min="13570" max="13570" width="15.42578125" style="1" customWidth="1"/>
    <col min="13571" max="13573" width="14.140625" style="1" customWidth="1"/>
    <col min="13574" max="13824" width="9.140625" style="1"/>
    <col min="13825" max="13825" width="28.85546875" style="1" customWidth="1"/>
    <col min="13826" max="13826" width="15.42578125" style="1" customWidth="1"/>
    <col min="13827" max="13829" width="14.140625" style="1" customWidth="1"/>
    <col min="13830" max="14080" width="9.140625" style="1"/>
    <col min="14081" max="14081" width="28.85546875" style="1" customWidth="1"/>
    <col min="14082" max="14082" width="15.42578125" style="1" customWidth="1"/>
    <col min="14083" max="14085" width="14.140625" style="1" customWidth="1"/>
    <col min="14086" max="14336" width="9.140625" style="1"/>
    <col min="14337" max="14337" width="28.85546875" style="1" customWidth="1"/>
    <col min="14338" max="14338" width="15.42578125" style="1" customWidth="1"/>
    <col min="14339" max="14341" width="14.140625" style="1" customWidth="1"/>
    <col min="14342" max="14592" width="9.140625" style="1"/>
    <col min="14593" max="14593" width="28.85546875" style="1" customWidth="1"/>
    <col min="14594" max="14594" width="15.42578125" style="1" customWidth="1"/>
    <col min="14595" max="14597" width="14.140625" style="1" customWidth="1"/>
    <col min="14598" max="14848" width="9.140625" style="1"/>
    <col min="14849" max="14849" width="28.85546875" style="1" customWidth="1"/>
    <col min="14850" max="14850" width="15.42578125" style="1" customWidth="1"/>
    <col min="14851" max="14853" width="14.140625" style="1" customWidth="1"/>
    <col min="14854" max="15104" width="9.140625" style="1"/>
    <col min="15105" max="15105" width="28.85546875" style="1" customWidth="1"/>
    <col min="15106" max="15106" width="15.42578125" style="1" customWidth="1"/>
    <col min="15107" max="15109" width="14.140625" style="1" customWidth="1"/>
    <col min="15110" max="15360" width="9.140625" style="1"/>
    <col min="15361" max="15361" width="28.85546875" style="1" customWidth="1"/>
    <col min="15362" max="15362" width="15.42578125" style="1" customWidth="1"/>
    <col min="15363" max="15365" width="14.140625" style="1" customWidth="1"/>
    <col min="15366" max="15616" width="9.140625" style="1"/>
    <col min="15617" max="15617" width="28.85546875" style="1" customWidth="1"/>
    <col min="15618" max="15618" width="15.42578125" style="1" customWidth="1"/>
    <col min="15619" max="15621" width="14.140625" style="1" customWidth="1"/>
    <col min="15622" max="15872" width="9.140625" style="1"/>
    <col min="15873" max="15873" width="28.85546875" style="1" customWidth="1"/>
    <col min="15874" max="15874" width="15.42578125" style="1" customWidth="1"/>
    <col min="15875" max="15877" width="14.140625" style="1" customWidth="1"/>
    <col min="15878" max="16128" width="9.140625" style="1"/>
    <col min="16129" max="16129" width="28.85546875" style="1" customWidth="1"/>
    <col min="16130" max="16130" width="15.42578125" style="1" customWidth="1"/>
    <col min="16131" max="16133" width="14.140625" style="1" customWidth="1"/>
    <col min="16134" max="16384" width="9.140625" style="1"/>
  </cols>
  <sheetData>
    <row r="1" spans="1:7" ht="48.75" customHeight="1" x14ac:dyDescent="0.25">
      <c r="A1" s="657" t="s">
        <v>98</v>
      </c>
      <c r="B1" s="657"/>
      <c r="C1" s="657"/>
      <c r="D1" s="657"/>
      <c r="E1" s="657"/>
    </row>
    <row r="2" spans="1:7" ht="41.25" customHeight="1" x14ac:dyDescent="0.25">
      <c r="A2" s="658" t="s">
        <v>1</v>
      </c>
      <c r="B2" s="658"/>
      <c r="C2" s="658"/>
      <c r="D2" s="658"/>
      <c r="E2" s="658"/>
    </row>
    <row r="4" spans="1:7" ht="60" customHeight="1" x14ac:dyDescent="0.25"/>
    <row r="5" spans="1:7" x14ac:dyDescent="0.25">
      <c r="A5" s="659" t="s">
        <v>2</v>
      </c>
      <c r="B5" s="659" t="s">
        <v>3</v>
      </c>
      <c r="C5" s="662" t="s">
        <v>4</v>
      </c>
      <c r="D5" s="663"/>
      <c r="E5" s="664"/>
    </row>
    <row r="6" spans="1:7" s="3" customFormat="1" ht="31.5" x14ac:dyDescent="0.25">
      <c r="A6" s="660"/>
      <c r="B6" s="661"/>
      <c r="C6" s="2" t="s">
        <v>5</v>
      </c>
      <c r="D6" s="2" t="s">
        <v>6</v>
      </c>
      <c r="E6" s="2" t="s">
        <v>7</v>
      </c>
    </row>
    <row r="7" spans="1:7" x14ac:dyDescent="0.25">
      <c r="A7" s="661"/>
      <c r="B7" s="4" t="s">
        <v>8</v>
      </c>
      <c r="C7" s="4" t="s">
        <v>8</v>
      </c>
      <c r="D7" s="4" t="s">
        <v>8</v>
      </c>
      <c r="E7" s="4" t="s">
        <v>8</v>
      </c>
    </row>
    <row r="8" spans="1:7" ht="24" customHeight="1" x14ac:dyDescent="0.25">
      <c r="A8" s="5" t="s">
        <v>9</v>
      </c>
      <c r="B8" s="6">
        <f>D8</f>
        <v>4783.7866147499999</v>
      </c>
      <c r="C8" s="6"/>
      <c r="D8" s="6">
        <f>'[3]   Խոյ Nertnt. canc (6)'!L29</f>
        <v>4783.7866147499999</v>
      </c>
      <c r="E8" s="6"/>
    </row>
    <row r="9" spans="1:7" ht="22.5" customHeight="1" x14ac:dyDescent="0.25">
      <c r="A9" s="5" t="s">
        <v>10</v>
      </c>
      <c r="B9" s="6">
        <f>B8</f>
        <v>4783.7866147499999</v>
      </c>
      <c r="C9" s="7"/>
      <c r="D9" s="6"/>
      <c r="E9" s="6"/>
    </row>
    <row r="10" spans="1:7" x14ac:dyDescent="0.25">
      <c r="A10" s="8"/>
      <c r="B10" s="9"/>
      <c r="C10" s="9"/>
      <c r="D10" s="9"/>
      <c r="E10" s="10"/>
    </row>
    <row r="11" spans="1:7" x14ac:dyDescent="0.25">
      <c r="A11" s="8"/>
      <c r="B11" s="9"/>
      <c r="C11" s="9"/>
      <c r="D11" s="9"/>
      <c r="E11" s="10"/>
    </row>
    <row r="12" spans="1:7" x14ac:dyDescent="0.25">
      <c r="A12" s="8"/>
      <c r="B12" s="9"/>
      <c r="C12" s="9"/>
      <c r="D12" s="9"/>
      <c r="E12" s="10"/>
    </row>
    <row r="13" spans="1:7" ht="32.25" customHeight="1" x14ac:dyDescent="0.25">
      <c r="A13" s="11" t="s">
        <v>11</v>
      </c>
      <c r="B13" s="11"/>
      <c r="C13" s="12"/>
      <c r="D13" s="665" t="s">
        <v>12</v>
      </c>
      <c r="E13" s="665"/>
      <c r="F13" s="665"/>
      <c r="G13" s="665"/>
    </row>
    <row r="14" spans="1:7" ht="52.5" customHeight="1" x14ac:dyDescent="0.25">
      <c r="A14" s="654" t="s">
        <v>13</v>
      </c>
      <c r="B14" s="654"/>
      <c r="C14" s="655" t="s">
        <v>14</v>
      </c>
      <c r="D14" s="655"/>
      <c r="E14" s="655"/>
      <c r="F14" s="655"/>
      <c r="G14" s="13"/>
    </row>
    <row r="15" spans="1:7" ht="21.75" customHeight="1" x14ac:dyDescent="0.25">
      <c r="A15" s="14"/>
      <c r="B15" s="15"/>
      <c r="C15" s="15"/>
      <c r="D15" s="15"/>
      <c r="E15" s="16"/>
      <c r="F15" s="17"/>
    </row>
    <row r="16" spans="1:7" ht="22.5" customHeight="1" x14ac:dyDescent="0.25">
      <c r="A16" s="655" t="s">
        <v>15</v>
      </c>
      <c r="B16" s="655"/>
      <c r="C16" s="655" t="s">
        <v>16</v>
      </c>
      <c r="D16" s="655"/>
      <c r="E16" s="655"/>
      <c r="F16" s="655"/>
    </row>
    <row r="17" spans="1:6" x14ac:dyDescent="0.25">
      <c r="A17" s="18"/>
      <c r="B17" s="15"/>
      <c r="C17" s="656"/>
      <c r="D17" s="656"/>
      <c r="E17" s="16"/>
      <c r="F17" s="17"/>
    </row>
    <row r="18" spans="1:6" x14ac:dyDescent="0.25">
      <c r="A18" s="19"/>
      <c r="B18" s="9"/>
      <c r="C18" s="9"/>
      <c r="D18" s="9"/>
      <c r="E18" s="10"/>
    </row>
    <row r="19" spans="1:6" s="21" customFormat="1" x14ac:dyDescent="0.25">
      <c r="A19" s="20"/>
    </row>
    <row r="20" spans="1:6" x14ac:dyDescent="0.25">
      <c r="A20" s="19"/>
      <c r="B20" s="9"/>
      <c r="C20" s="9"/>
      <c r="D20" s="9"/>
      <c r="E20" s="10"/>
    </row>
    <row r="21" spans="1:6" s="22" customFormat="1" x14ac:dyDescent="0.25">
      <c r="B21" s="9"/>
      <c r="C21" s="9"/>
      <c r="D21" s="10"/>
    </row>
  </sheetData>
  <mergeCells count="11">
    <mergeCell ref="D13:G13"/>
    <mergeCell ref="A1:E1"/>
    <mergeCell ref="A2:E2"/>
    <mergeCell ref="A5:A7"/>
    <mergeCell ref="B5:B6"/>
    <mergeCell ref="C5:E5"/>
    <mergeCell ref="A14:B14"/>
    <mergeCell ref="C14:F14"/>
    <mergeCell ref="A16:B16"/>
    <mergeCell ref="C16:F16"/>
    <mergeCell ref="C17:D17"/>
  </mergeCells>
  <pageMargins left="0.7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zoomScaleNormal="100" workbookViewId="0">
      <selection activeCell="E26" sqref="E26"/>
    </sheetView>
  </sheetViews>
  <sheetFormatPr defaultRowHeight="12.75" x14ac:dyDescent="0.2"/>
  <cols>
    <col min="1" max="1" width="1.7109375" style="82" customWidth="1"/>
    <col min="2" max="2" width="5.28515625" style="82" hidden="1" customWidth="1"/>
    <col min="3" max="3" width="21.85546875" style="82" hidden="1" customWidth="1"/>
    <col min="4" max="4" width="13.140625" style="87" customWidth="1"/>
    <col min="5" max="5" width="23" style="87" customWidth="1"/>
    <col min="6" max="6" width="24.28515625" style="25" customWidth="1"/>
    <col min="7" max="7" width="6" style="83" customWidth="1"/>
    <col min="8" max="8" width="5" style="83" customWidth="1"/>
    <col min="9" max="9" width="8.7109375" style="83" customWidth="1"/>
    <col min="10" max="10" width="3.140625" style="83" customWidth="1"/>
    <col min="11" max="11" width="6.140625" style="83" customWidth="1"/>
    <col min="12" max="12" width="11.140625" style="83" customWidth="1"/>
    <col min="13" max="13" width="5" style="83" customWidth="1"/>
    <col min="14" max="14" width="9.140625" style="83" customWidth="1"/>
    <col min="15" max="15" width="4.7109375" style="83" customWidth="1"/>
    <col min="16" max="16" width="3.140625" style="83" customWidth="1"/>
    <col min="17" max="17" width="2.42578125" style="83" customWidth="1"/>
    <col min="18" max="18" width="6.85546875" style="83" customWidth="1"/>
    <col min="19" max="19" width="4.140625" style="83" customWidth="1"/>
    <col min="20" max="256" width="9.140625" style="84"/>
    <col min="257" max="257" width="1.7109375" style="84" customWidth="1"/>
    <col min="258" max="259" width="0" style="84" hidden="1" customWidth="1"/>
    <col min="260" max="260" width="13.140625" style="84" customWidth="1"/>
    <col min="261" max="261" width="23" style="84" customWidth="1"/>
    <col min="262" max="262" width="24.28515625" style="84" customWidth="1"/>
    <col min="263" max="263" width="6" style="84" customWidth="1"/>
    <col min="264" max="264" width="5" style="84" customWidth="1"/>
    <col min="265" max="265" width="8.7109375" style="84" customWidth="1"/>
    <col min="266" max="266" width="3.140625" style="84" customWidth="1"/>
    <col min="267" max="267" width="6.140625" style="84" customWidth="1"/>
    <col min="268" max="268" width="11.140625" style="84" customWidth="1"/>
    <col min="269" max="269" width="5" style="84" customWidth="1"/>
    <col min="270" max="270" width="9.140625" style="84" customWidth="1"/>
    <col min="271" max="271" width="4.7109375" style="84" customWidth="1"/>
    <col min="272" max="272" width="3.140625" style="84" customWidth="1"/>
    <col min="273" max="273" width="2.42578125" style="84" customWidth="1"/>
    <col min="274" max="274" width="6.85546875" style="84" customWidth="1"/>
    <col min="275" max="275" width="4.140625" style="84" customWidth="1"/>
    <col min="276" max="512" width="9.140625" style="84"/>
    <col min="513" max="513" width="1.7109375" style="84" customWidth="1"/>
    <col min="514" max="515" width="0" style="84" hidden="1" customWidth="1"/>
    <col min="516" max="516" width="13.140625" style="84" customWidth="1"/>
    <col min="517" max="517" width="23" style="84" customWidth="1"/>
    <col min="518" max="518" width="24.28515625" style="84" customWidth="1"/>
    <col min="519" max="519" width="6" style="84" customWidth="1"/>
    <col min="520" max="520" width="5" style="84" customWidth="1"/>
    <col min="521" max="521" width="8.7109375" style="84" customWidth="1"/>
    <col min="522" max="522" width="3.140625" style="84" customWidth="1"/>
    <col min="523" max="523" width="6.140625" style="84" customWidth="1"/>
    <col min="524" max="524" width="11.140625" style="84" customWidth="1"/>
    <col min="525" max="525" width="5" style="84" customWidth="1"/>
    <col min="526" max="526" width="9.140625" style="84" customWidth="1"/>
    <col min="527" max="527" width="4.7109375" style="84" customWidth="1"/>
    <col min="528" max="528" width="3.140625" style="84" customWidth="1"/>
    <col min="529" max="529" width="2.42578125" style="84" customWidth="1"/>
    <col min="530" max="530" width="6.85546875" style="84" customWidth="1"/>
    <col min="531" max="531" width="4.140625" style="84" customWidth="1"/>
    <col min="532" max="768" width="9.140625" style="84"/>
    <col min="769" max="769" width="1.7109375" style="84" customWidth="1"/>
    <col min="770" max="771" width="0" style="84" hidden="1" customWidth="1"/>
    <col min="772" max="772" width="13.140625" style="84" customWidth="1"/>
    <col min="773" max="773" width="23" style="84" customWidth="1"/>
    <col min="774" max="774" width="24.28515625" style="84" customWidth="1"/>
    <col min="775" max="775" width="6" style="84" customWidth="1"/>
    <col min="776" max="776" width="5" style="84" customWidth="1"/>
    <col min="777" max="777" width="8.7109375" style="84" customWidth="1"/>
    <col min="778" max="778" width="3.140625" style="84" customWidth="1"/>
    <col min="779" max="779" width="6.140625" style="84" customWidth="1"/>
    <col min="780" max="780" width="11.140625" style="84" customWidth="1"/>
    <col min="781" max="781" width="5" style="84" customWidth="1"/>
    <col min="782" max="782" width="9.140625" style="84" customWidth="1"/>
    <col min="783" max="783" width="4.7109375" style="84" customWidth="1"/>
    <col min="784" max="784" width="3.140625" style="84" customWidth="1"/>
    <col min="785" max="785" width="2.42578125" style="84" customWidth="1"/>
    <col min="786" max="786" width="6.85546875" style="84" customWidth="1"/>
    <col min="787" max="787" width="4.140625" style="84" customWidth="1"/>
    <col min="788" max="1024" width="9.140625" style="84"/>
    <col min="1025" max="1025" width="1.7109375" style="84" customWidth="1"/>
    <col min="1026" max="1027" width="0" style="84" hidden="1" customWidth="1"/>
    <col min="1028" max="1028" width="13.140625" style="84" customWidth="1"/>
    <col min="1029" max="1029" width="23" style="84" customWidth="1"/>
    <col min="1030" max="1030" width="24.28515625" style="84" customWidth="1"/>
    <col min="1031" max="1031" width="6" style="84" customWidth="1"/>
    <col min="1032" max="1032" width="5" style="84" customWidth="1"/>
    <col min="1033" max="1033" width="8.7109375" style="84" customWidth="1"/>
    <col min="1034" max="1034" width="3.140625" style="84" customWidth="1"/>
    <col min="1035" max="1035" width="6.140625" style="84" customWidth="1"/>
    <col min="1036" max="1036" width="11.140625" style="84" customWidth="1"/>
    <col min="1037" max="1037" width="5" style="84" customWidth="1"/>
    <col min="1038" max="1038" width="9.140625" style="84" customWidth="1"/>
    <col min="1039" max="1039" width="4.7109375" style="84" customWidth="1"/>
    <col min="1040" max="1040" width="3.140625" style="84" customWidth="1"/>
    <col min="1041" max="1041" width="2.42578125" style="84" customWidth="1"/>
    <col min="1042" max="1042" width="6.85546875" style="84" customWidth="1"/>
    <col min="1043" max="1043" width="4.140625" style="84" customWidth="1"/>
    <col min="1044" max="1280" width="9.140625" style="84"/>
    <col min="1281" max="1281" width="1.7109375" style="84" customWidth="1"/>
    <col min="1282" max="1283" width="0" style="84" hidden="1" customWidth="1"/>
    <col min="1284" max="1284" width="13.140625" style="84" customWidth="1"/>
    <col min="1285" max="1285" width="23" style="84" customWidth="1"/>
    <col min="1286" max="1286" width="24.28515625" style="84" customWidth="1"/>
    <col min="1287" max="1287" width="6" style="84" customWidth="1"/>
    <col min="1288" max="1288" width="5" style="84" customWidth="1"/>
    <col min="1289" max="1289" width="8.7109375" style="84" customWidth="1"/>
    <col min="1290" max="1290" width="3.140625" style="84" customWidth="1"/>
    <col min="1291" max="1291" width="6.140625" style="84" customWidth="1"/>
    <col min="1292" max="1292" width="11.140625" style="84" customWidth="1"/>
    <col min="1293" max="1293" width="5" style="84" customWidth="1"/>
    <col min="1294" max="1294" width="9.140625" style="84" customWidth="1"/>
    <col min="1295" max="1295" width="4.7109375" style="84" customWidth="1"/>
    <col min="1296" max="1296" width="3.140625" style="84" customWidth="1"/>
    <col min="1297" max="1297" width="2.42578125" style="84" customWidth="1"/>
    <col min="1298" max="1298" width="6.85546875" style="84" customWidth="1"/>
    <col min="1299" max="1299" width="4.140625" style="84" customWidth="1"/>
    <col min="1300" max="1536" width="9.140625" style="84"/>
    <col min="1537" max="1537" width="1.7109375" style="84" customWidth="1"/>
    <col min="1538" max="1539" width="0" style="84" hidden="1" customWidth="1"/>
    <col min="1540" max="1540" width="13.140625" style="84" customWidth="1"/>
    <col min="1541" max="1541" width="23" style="84" customWidth="1"/>
    <col min="1542" max="1542" width="24.28515625" style="84" customWidth="1"/>
    <col min="1543" max="1543" width="6" style="84" customWidth="1"/>
    <col min="1544" max="1544" width="5" style="84" customWidth="1"/>
    <col min="1545" max="1545" width="8.7109375" style="84" customWidth="1"/>
    <col min="1546" max="1546" width="3.140625" style="84" customWidth="1"/>
    <col min="1547" max="1547" width="6.140625" style="84" customWidth="1"/>
    <col min="1548" max="1548" width="11.140625" style="84" customWidth="1"/>
    <col min="1549" max="1549" width="5" style="84" customWidth="1"/>
    <col min="1550" max="1550" width="9.140625" style="84" customWidth="1"/>
    <col min="1551" max="1551" width="4.7109375" style="84" customWidth="1"/>
    <col min="1552" max="1552" width="3.140625" style="84" customWidth="1"/>
    <col min="1553" max="1553" width="2.42578125" style="84" customWidth="1"/>
    <col min="1554" max="1554" width="6.85546875" style="84" customWidth="1"/>
    <col min="1555" max="1555" width="4.140625" style="84" customWidth="1"/>
    <col min="1556" max="1792" width="9.140625" style="84"/>
    <col min="1793" max="1793" width="1.7109375" style="84" customWidth="1"/>
    <col min="1794" max="1795" width="0" style="84" hidden="1" customWidth="1"/>
    <col min="1796" max="1796" width="13.140625" style="84" customWidth="1"/>
    <col min="1797" max="1797" width="23" style="84" customWidth="1"/>
    <col min="1798" max="1798" width="24.28515625" style="84" customWidth="1"/>
    <col min="1799" max="1799" width="6" style="84" customWidth="1"/>
    <col min="1800" max="1800" width="5" style="84" customWidth="1"/>
    <col min="1801" max="1801" width="8.7109375" style="84" customWidth="1"/>
    <col min="1802" max="1802" width="3.140625" style="84" customWidth="1"/>
    <col min="1803" max="1803" width="6.140625" style="84" customWidth="1"/>
    <col min="1804" max="1804" width="11.140625" style="84" customWidth="1"/>
    <col min="1805" max="1805" width="5" style="84" customWidth="1"/>
    <col min="1806" max="1806" width="9.140625" style="84" customWidth="1"/>
    <col min="1807" max="1807" width="4.7109375" style="84" customWidth="1"/>
    <col min="1808" max="1808" width="3.140625" style="84" customWidth="1"/>
    <col min="1809" max="1809" width="2.42578125" style="84" customWidth="1"/>
    <col min="1810" max="1810" width="6.85546875" style="84" customWidth="1"/>
    <col min="1811" max="1811" width="4.140625" style="84" customWidth="1"/>
    <col min="1812" max="2048" width="9.140625" style="84"/>
    <col min="2049" max="2049" width="1.7109375" style="84" customWidth="1"/>
    <col min="2050" max="2051" width="0" style="84" hidden="1" customWidth="1"/>
    <col min="2052" max="2052" width="13.140625" style="84" customWidth="1"/>
    <col min="2053" max="2053" width="23" style="84" customWidth="1"/>
    <col min="2054" max="2054" width="24.28515625" style="84" customWidth="1"/>
    <col min="2055" max="2055" width="6" style="84" customWidth="1"/>
    <col min="2056" max="2056" width="5" style="84" customWidth="1"/>
    <col min="2057" max="2057" width="8.7109375" style="84" customWidth="1"/>
    <col min="2058" max="2058" width="3.140625" style="84" customWidth="1"/>
    <col min="2059" max="2059" width="6.140625" style="84" customWidth="1"/>
    <col min="2060" max="2060" width="11.140625" style="84" customWidth="1"/>
    <col min="2061" max="2061" width="5" style="84" customWidth="1"/>
    <col min="2062" max="2062" width="9.140625" style="84" customWidth="1"/>
    <col min="2063" max="2063" width="4.7109375" style="84" customWidth="1"/>
    <col min="2064" max="2064" width="3.140625" style="84" customWidth="1"/>
    <col min="2065" max="2065" width="2.42578125" style="84" customWidth="1"/>
    <col min="2066" max="2066" width="6.85546875" style="84" customWidth="1"/>
    <col min="2067" max="2067" width="4.140625" style="84" customWidth="1"/>
    <col min="2068" max="2304" width="9.140625" style="84"/>
    <col min="2305" max="2305" width="1.7109375" style="84" customWidth="1"/>
    <col min="2306" max="2307" width="0" style="84" hidden="1" customWidth="1"/>
    <col min="2308" max="2308" width="13.140625" style="84" customWidth="1"/>
    <col min="2309" max="2309" width="23" style="84" customWidth="1"/>
    <col min="2310" max="2310" width="24.28515625" style="84" customWidth="1"/>
    <col min="2311" max="2311" width="6" style="84" customWidth="1"/>
    <col min="2312" max="2312" width="5" style="84" customWidth="1"/>
    <col min="2313" max="2313" width="8.7109375" style="84" customWidth="1"/>
    <col min="2314" max="2314" width="3.140625" style="84" customWidth="1"/>
    <col min="2315" max="2315" width="6.140625" style="84" customWidth="1"/>
    <col min="2316" max="2316" width="11.140625" style="84" customWidth="1"/>
    <col min="2317" max="2317" width="5" style="84" customWidth="1"/>
    <col min="2318" max="2318" width="9.140625" style="84" customWidth="1"/>
    <col min="2319" max="2319" width="4.7109375" style="84" customWidth="1"/>
    <col min="2320" max="2320" width="3.140625" style="84" customWidth="1"/>
    <col min="2321" max="2321" width="2.42578125" style="84" customWidth="1"/>
    <col min="2322" max="2322" width="6.85546875" style="84" customWidth="1"/>
    <col min="2323" max="2323" width="4.140625" style="84" customWidth="1"/>
    <col min="2324" max="2560" width="9.140625" style="84"/>
    <col min="2561" max="2561" width="1.7109375" style="84" customWidth="1"/>
    <col min="2562" max="2563" width="0" style="84" hidden="1" customWidth="1"/>
    <col min="2564" max="2564" width="13.140625" style="84" customWidth="1"/>
    <col min="2565" max="2565" width="23" style="84" customWidth="1"/>
    <col min="2566" max="2566" width="24.28515625" style="84" customWidth="1"/>
    <col min="2567" max="2567" width="6" style="84" customWidth="1"/>
    <col min="2568" max="2568" width="5" style="84" customWidth="1"/>
    <col min="2569" max="2569" width="8.7109375" style="84" customWidth="1"/>
    <col min="2570" max="2570" width="3.140625" style="84" customWidth="1"/>
    <col min="2571" max="2571" width="6.140625" style="84" customWidth="1"/>
    <col min="2572" max="2572" width="11.140625" style="84" customWidth="1"/>
    <col min="2573" max="2573" width="5" style="84" customWidth="1"/>
    <col min="2574" max="2574" width="9.140625" style="84" customWidth="1"/>
    <col min="2575" max="2575" width="4.7109375" style="84" customWidth="1"/>
    <col min="2576" max="2576" width="3.140625" style="84" customWidth="1"/>
    <col min="2577" max="2577" width="2.42578125" style="84" customWidth="1"/>
    <col min="2578" max="2578" width="6.85546875" style="84" customWidth="1"/>
    <col min="2579" max="2579" width="4.140625" style="84" customWidth="1"/>
    <col min="2580" max="2816" width="9.140625" style="84"/>
    <col min="2817" max="2817" width="1.7109375" style="84" customWidth="1"/>
    <col min="2818" max="2819" width="0" style="84" hidden="1" customWidth="1"/>
    <col min="2820" max="2820" width="13.140625" style="84" customWidth="1"/>
    <col min="2821" max="2821" width="23" style="84" customWidth="1"/>
    <col min="2822" max="2822" width="24.28515625" style="84" customWidth="1"/>
    <col min="2823" max="2823" width="6" style="84" customWidth="1"/>
    <col min="2824" max="2824" width="5" style="84" customWidth="1"/>
    <col min="2825" max="2825" width="8.7109375" style="84" customWidth="1"/>
    <col min="2826" max="2826" width="3.140625" style="84" customWidth="1"/>
    <col min="2827" max="2827" width="6.140625" style="84" customWidth="1"/>
    <col min="2828" max="2828" width="11.140625" style="84" customWidth="1"/>
    <col min="2829" max="2829" width="5" style="84" customWidth="1"/>
    <col min="2830" max="2830" width="9.140625" style="84" customWidth="1"/>
    <col min="2831" max="2831" width="4.7109375" style="84" customWidth="1"/>
    <col min="2832" max="2832" width="3.140625" style="84" customWidth="1"/>
    <col min="2833" max="2833" width="2.42578125" style="84" customWidth="1"/>
    <col min="2834" max="2834" width="6.85546875" style="84" customWidth="1"/>
    <col min="2835" max="2835" width="4.140625" style="84" customWidth="1"/>
    <col min="2836" max="3072" width="9.140625" style="84"/>
    <col min="3073" max="3073" width="1.7109375" style="84" customWidth="1"/>
    <col min="3074" max="3075" width="0" style="84" hidden="1" customWidth="1"/>
    <col min="3076" max="3076" width="13.140625" style="84" customWidth="1"/>
    <col min="3077" max="3077" width="23" style="84" customWidth="1"/>
    <col min="3078" max="3078" width="24.28515625" style="84" customWidth="1"/>
    <col min="3079" max="3079" width="6" style="84" customWidth="1"/>
    <col min="3080" max="3080" width="5" style="84" customWidth="1"/>
    <col min="3081" max="3081" width="8.7109375" style="84" customWidth="1"/>
    <col min="3082" max="3082" width="3.140625" style="84" customWidth="1"/>
    <col min="3083" max="3083" width="6.140625" style="84" customWidth="1"/>
    <col min="3084" max="3084" width="11.140625" style="84" customWidth="1"/>
    <col min="3085" max="3085" width="5" style="84" customWidth="1"/>
    <col min="3086" max="3086" width="9.140625" style="84" customWidth="1"/>
    <col min="3087" max="3087" width="4.7109375" style="84" customWidth="1"/>
    <col min="3088" max="3088" width="3.140625" style="84" customWidth="1"/>
    <col min="3089" max="3089" width="2.42578125" style="84" customWidth="1"/>
    <col min="3090" max="3090" width="6.85546875" style="84" customWidth="1"/>
    <col min="3091" max="3091" width="4.140625" style="84" customWidth="1"/>
    <col min="3092" max="3328" width="9.140625" style="84"/>
    <col min="3329" max="3329" width="1.7109375" style="84" customWidth="1"/>
    <col min="3330" max="3331" width="0" style="84" hidden="1" customWidth="1"/>
    <col min="3332" max="3332" width="13.140625" style="84" customWidth="1"/>
    <col min="3333" max="3333" width="23" style="84" customWidth="1"/>
    <col min="3334" max="3334" width="24.28515625" style="84" customWidth="1"/>
    <col min="3335" max="3335" width="6" style="84" customWidth="1"/>
    <col min="3336" max="3336" width="5" style="84" customWidth="1"/>
    <col min="3337" max="3337" width="8.7109375" style="84" customWidth="1"/>
    <col min="3338" max="3338" width="3.140625" style="84" customWidth="1"/>
    <col min="3339" max="3339" width="6.140625" style="84" customWidth="1"/>
    <col min="3340" max="3340" width="11.140625" style="84" customWidth="1"/>
    <col min="3341" max="3341" width="5" style="84" customWidth="1"/>
    <col min="3342" max="3342" width="9.140625" style="84" customWidth="1"/>
    <col min="3343" max="3343" width="4.7109375" style="84" customWidth="1"/>
    <col min="3344" max="3344" width="3.140625" style="84" customWidth="1"/>
    <col min="3345" max="3345" width="2.42578125" style="84" customWidth="1"/>
    <col min="3346" max="3346" width="6.85546875" style="84" customWidth="1"/>
    <col min="3347" max="3347" width="4.140625" style="84" customWidth="1"/>
    <col min="3348" max="3584" width="9.140625" style="84"/>
    <col min="3585" max="3585" width="1.7109375" style="84" customWidth="1"/>
    <col min="3586" max="3587" width="0" style="84" hidden="1" customWidth="1"/>
    <col min="3588" max="3588" width="13.140625" style="84" customWidth="1"/>
    <col min="3589" max="3589" width="23" style="84" customWidth="1"/>
    <col min="3590" max="3590" width="24.28515625" style="84" customWidth="1"/>
    <col min="3591" max="3591" width="6" style="84" customWidth="1"/>
    <col min="3592" max="3592" width="5" style="84" customWidth="1"/>
    <col min="3593" max="3593" width="8.7109375" style="84" customWidth="1"/>
    <col min="3594" max="3594" width="3.140625" style="84" customWidth="1"/>
    <col min="3595" max="3595" width="6.140625" style="84" customWidth="1"/>
    <col min="3596" max="3596" width="11.140625" style="84" customWidth="1"/>
    <col min="3597" max="3597" width="5" style="84" customWidth="1"/>
    <col min="3598" max="3598" width="9.140625" style="84" customWidth="1"/>
    <col min="3599" max="3599" width="4.7109375" style="84" customWidth="1"/>
    <col min="3600" max="3600" width="3.140625" style="84" customWidth="1"/>
    <col min="3601" max="3601" width="2.42578125" style="84" customWidth="1"/>
    <col min="3602" max="3602" width="6.85546875" style="84" customWidth="1"/>
    <col min="3603" max="3603" width="4.140625" style="84" customWidth="1"/>
    <col min="3604" max="3840" width="9.140625" style="84"/>
    <col min="3841" max="3841" width="1.7109375" style="84" customWidth="1"/>
    <col min="3842" max="3843" width="0" style="84" hidden="1" customWidth="1"/>
    <col min="3844" max="3844" width="13.140625" style="84" customWidth="1"/>
    <col min="3845" max="3845" width="23" style="84" customWidth="1"/>
    <col min="3846" max="3846" width="24.28515625" style="84" customWidth="1"/>
    <col min="3847" max="3847" width="6" style="84" customWidth="1"/>
    <col min="3848" max="3848" width="5" style="84" customWidth="1"/>
    <col min="3849" max="3849" width="8.7109375" style="84" customWidth="1"/>
    <col min="3850" max="3850" width="3.140625" style="84" customWidth="1"/>
    <col min="3851" max="3851" width="6.140625" style="84" customWidth="1"/>
    <col min="3852" max="3852" width="11.140625" style="84" customWidth="1"/>
    <col min="3853" max="3853" width="5" style="84" customWidth="1"/>
    <col min="3854" max="3854" width="9.140625" style="84" customWidth="1"/>
    <col min="3855" max="3855" width="4.7109375" style="84" customWidth="1"/>
    <col min="3856" max="3856" width="3.140625" style="84" customWidth="1"/>
    <col min="3857" max="3857" width="2.42578125" style="84" customWidth="1"/>
    <col min="3858" max="3858" width="6.85546875" style="84" customWidth="1"/>
    <col min="3859" max="3859" width="4.140625" style="84" customWidth="1"/>
    <col min="3860" max="4096" width="9.140625" style="84"/>
    <col min="4097" max="4097" width="1.7109375" style="84" customWidth="1"/>
    <col min="4098" max="4099" width="0" style="84" hidden="1" customWidth="1"/>
    <col min="4100" max="4100" width="13.140625" style="84" customWidth="1"/>
    <col min="4101" max="4101" width="23" style="84" customWidth="1"/>
    <col min="4102" max="4102" width="24.28515625" style="84" customWidth="1"/>
    <col min="4103" max="4103" width="6" style="84" customWidth="1"/>
    <col min="4104" max="4104" width="5" style="84" customWidth="1"/>
    <col min="4105" max="4105" width="8.7109375" style="84" customWidth="1"/>
    <col min="4106" max="4106" width="3.140625" style="84" customWidth="1"/>
    <col min="4107" max="4107" width="6.140625" style="84" customWidth="1"/>
    <col min="4108" max="4108" width="11.140625" style="84" customWidth="1"/>
    <col min="4109" max="4109" width="5" style="84" customWidth="1"/>
    <col min="4110" max="4110" width="9.140625" style="84" customWidth="1"/>
    <col min="4111" max="4111" width="4.7109375" style="84" customWidth="1"/>
    <col min="4112" max="4112" width="3.140625" style="84" customWidth="1"/>
    <col min="4113" max="4113" width="2.42578125" style="84" customWidth="1"/>
    <col min="4114" max="4114" width="6.85546875" style="84" customWidth="1"/>
    <col min="4115" max="4115" width="4.140625" style="84" customWidth="1"/>
    <col min="4116" max="4352" width="9.140625" style="84"/>
    <col min="4353" max="4353" width="1.7109375" style="84" customWidth="1"/>
    <col min="4354" max="4355" width="0" style="84" hidden="1" customWidth="1"/>
    <col min="4356" max="4356" width="13.140625" style="84" customWidth="1"/>
    <col min="4357" max="4357" width="23" style="84" customWidth="1"/>
    <col min="4358" max="4358" width="24.28515625" style="84" customWidth="1"/>
    <col min="4359" max="4359" width="6" style="84" customWidth="1"/>
    <col min="4360" max="4360" width="5" style="84" customWidth="1"/>
    <col min="4361" max="4361" width="8.7109375" style="84" customWidth="1"/>
    <col min="4362" max="4362" width="3.140625" style="84" customWidth="1"/>
    <col min="4363" max="4363" width="6.140625" style="84" customWidth="1"/>
    <col min="4364" max="4364" width="11.140625" style="84" customWidth="1"/>
    <col min="4365" max="4365" width="5" style="84" customWidth="1"/>
    <col min="4366" max="4366" width="9.140625" style="84" customWidth="1"/>
    <col min="4367" max="4367" width="4.7109375" style="84" customWidth="1"/>
    <col min="4368" max="4368" width="3.140625" style="84" customWidth="1"/>
    <col min="4369" max="4369" width="2.42578125" style="84" customWidth="1"/>
    <col min="4370" max="4370" width="6.85546875" style="84" customWidth="1"/>
    <col min="4371" max="4371" width="4.140625" style="84" customWidth="1"/>
    <col min="4372" max="4608" width="9.140625" style="84"/>
    <col min="4609" max="4609" width="1.7109375" style="84" customWidth="1"/>
    <col min="4610" max="4611" width="0" style="84" hidden="1" customWidth="1"/>
    <col min="4612" max="4612" width="13.140625" style="84" customWidth="1"/>
    <col min="4613" max="4613" width="23" style="84" customWidth="1"/>
    <col min="4614" max="4614" width="24.28515625" style="84" customWidth="1"/>
    <col min="4615" max="4615" width="6" style="84" customWidth="1"/>
    <col min="4616" max="4616" width="5" style="84" customWidth="1"/>
    <col min="4617" max="4617" width="8.7109375" style="84" customWidth="1"/>
    <col min="4618" max="4618" width="3.140625" style="84" customWidth="1"/>
    <col min="4619" max="4619" width="6.140625" style="84" customWidth="1"/>
    <col min="4620" max="4620" width="11.140625" style="84" customWidth="1"/>
    <col min="4621" max="4621" width="5" style="84" customWidth="1"/>
    <col min="4622" max="4622" width="9.140625" style="84" customWidth="1"/>
    <col min="4623" max="4623" width="4.7109375" style="84" customWidth="1"/>
    <col min="4624" max="4624" width="3.140625" style="84" customWidth="1"/>
    <col min="4625" max="4625" width="2.42578125" style="84" customWidth="1"/>
    <col min="4626" max="4626" width="6.85546875" style="84" customWidth="1"/>
    <col min="4627" max="4627" width="4.140625" style="84" customWidth="1"/>
    <col min="4628" max="4864" width="9.140625" style="84"/>
    <col min="4865" max="4865" width="1.7109375" style="84" customWidth="1"/>
    <col min="4866" max="4867" width="0" style="84" hidden="1" customWidth="1"/>
    <col min="4868" max="4868" width="13.140625" style="84" customWidth="1"/>
    <col min="4869" max="4869" width="23" style="84" customWidth="1"/>
    <col min="4870" max="4870" width="24.28515625" style="84" customWidth="1"/>
    <col min="4871" max="4871" width="6" style="84" customWidth="1"/>
    <col min="4872" max="4872" width="5" style="84" customWidth="1"/>
    <col min="4873" max="4873" width="8.7109375" style="84" customWidth="1"/>
    <col min="4874" max="4874" width="3.140625" style="84" customWidth="1"/>
    <col min="4875" max="4875" width="6.140625" style="84" customWidth="1"/>
    <col min="4876" max="4876" width="11.140625" style="84" customWidth="1"/>
    <col min="4877" max="4877" width="5" style="84" customWidth="1"/>
    <col min="4878" max="4878" width="9.140625" style="84" customWidth="1"/>
    <col min="4879" max="4879" width="4.7109375" style="84" customWidth="1"/>
    <col min="4880" max="4880" width="3.140625" style="84" customWidth="1"/>
    <col min="4881" max="4881" width="2.42578125" style="84" customWidth="1"/>
    <col min="4882" max="4882" width="6.85546875" style="84" customWidth="1"/>
    <col min="4883" max="4883" width="4.140625" style="84" customWidth="1"/>
    <col min="4884" max="5120" width="9.140625" style="84"/>
    <col min="5121" max="5121" width="1.7109375" style="84" customWidth="1"/>
    <col min="5122" max="5123" width="0" style="84" hidden="1" customWidth="1"/>
    <col min="5124" max="5124" width="13.140625" style="84" customWidth="1"/>
    <col min="5125" max="5125" width="23" style="84" customWidth="1"/>
    <col min="5126" max="5126" width="24.28515625" style="84" customWidth="1"/>
    <col min="5127" max="5127" width="6" style="84" customWidth="1"/>
    <col min="5128" max="5128" width="5" style="84" customWidth="1"/>
    <col min="5129" max="5129" width="8.7109375" style="84" customWidth="1"/>
    <col min="5130" max="5130" width="3.140625" style="84" customWidth="1"/>
    <col min="5131" max="5131" width="6.140625" style="84" customWidth="1"/>
    <col min="5132" max="5132" width="11.140625" style="84" customWidth="1"/>
    <col min="5133" max="5133" width="5" style="84" customWidth="1"/>
    <col min="5134" max="5134" width="9.140625" style="84" customWidth="1"/>
    <col min="5135" max="5135" width="4.7109375" style="84" customWidth="1"/>
    <col min="5136" max="5136" width="3.140625" style="84" customWidth="1"/>
    <col min="5137" max="5137" width="2.42578125" style="84" customWidth="1"/>
    <col min="5138" max="5138" width="6.85546875" style="84" customWidth="1"/>
    <col min="5139" max="5139" width="4.140625" style="84" customWidth="1"/>
    <col min="5140" max="5376" width="9.140625" style="84"/>
    <col min="5377" max="5377" width="1.7109375" style="84" customWidth="1"/>
    <col min="5378" max="5379" width="0" style="84" hidden="1" customWidth="1"/>
    <col min="5380" max="5380" width="13.140625" style="84" customWidth="1"/>
    <col min="5381" max="5381" width="23" style="84" customWidth="1"/>
    <col min="5382" max="5382" width="24.28515625" style="84" customWidth="1"/>
    <col min="5383" max="5383" width="6" style="84" customWidth="1"/>
    <col min="5384" max="5384" width="5" style="84" customWidth="1"/>
    <col min="5385" max="5385" width="8.7109375" style="84" customWidth="1"/>
    <col min="5386" max="5386" width="3.140625" style="84" customWidth="1"/>
    <col min="5387" max="5387" width="6.140625" style="84" customWidth="1"/>
    <col min="5388" max="5388" width="11.140625" style="84" customWidth="1"/>
    <col min="5389" max="5389" width="5" style="84" customWidth="1"/>
    <col min="5390" max="5390" width="9.140625" style="84" customWidth="1"/>
    <col min="5391" max="5391" width="4.7109375" style="84" customWidth="1"/>
    <col min="5392" max="5392" width="3.140625" style="84" customWidth="1"/>
    <col min="5393" max="5393" width="2.42578125" style="84" customWidth="1"/>
    <col min="5394" max="5394" width="6.85546875" style="84" customWidth="1"/>
    <col min="5395" max="5395" width="4.140625" style="84" customWidth="1"/>
    <col min="5396" max="5632" width="9.140625" style="84"/>
    <col min="5633" max="5633" width="1.7109375" style="84" customWidth="1"/>
    <col min="5634" max="5635" width="0" style="84" hidden="1" customWidth="1"/>
    <col min="5636" max="5636" width="13.140625" style="84" customWidth="1"/>
    <col min="5637" max="5637" width="23" style="84" customWidth="1"/>
    <col min="5638" max="5638" width="24.28515625" style="84" customWidth="1"/>
    <col min="5639" max="5639" width="6" style="84" customWidth="1"/>
    <col min="5640" max="5640" width="5" style="84" customWidth="1"/>
    <col min="5641" max="5641" width="8.7109375" style="84" customWidth="1"/>
    <col min="5642" max="5642" width="3.140625" style="84" customWidth="1"/>
    <col min="5643" max="5643" width="6.140625" style="84" customWidth="1"/>
    <col min="5644" max="5644" width="11.140625" style="84" customWidth="1"/>
    <col min="5645" max="5645" width="5" style="84" customWidth="1"/>
    <col min="5646" max="5646" width="9.140625" style="84" customWidth="1"/>
    <col min="5647" max="5647" width="4.7109375" style="84" customWidth="1"/>
    <col min="5648" max="5648" width="3.140625" style="84" customWidth="1"/>
    <col min="5649" max="5649" width="2.42578125" style="84" customWidth="1"/>
    <col min="5650" max="5650" width="6.85546875" style="84" customWidth="1"/>
    <col min="5651" max="5651" width="4.140625" style="84" customWidth="1"/>
    <col min="5652" max="5888" width="9.140625" style="84"/>
    <col min="5889" max="5889" width="1.7109375" style="84" customWidth="1"/>
    <col min="5890" max="5891" width="0" style="84" hidden="1" customWidth="1"/>
    <col min="5892" max="5892" width="13.140625" style="84" customWidth="1"/>
    <col min="5893" max="5893" width="23" style="84" customWidth="1"/>
    <col min="5894" max="5894" width="24.28515625" style="84" customWidth="1"/>
    <col min="5895" max="5895" width="6" style="84" customWidth="1"/>
    <col min="5896" max="5896" width="5" style="84" customWidth="1"/>
    <col min="5897" max="5897" width="8.7109375" style="84" customWidth="1"/>
    <col min="5898" max="5898" width="3.140625" style="84" customWidth="1"/>
    <col min="5899" max="5899" width="6.140625" style="84" customWidth="1"/>
    <col min="5900" max="5900" width="11.140625" style="84" customWidth="1"/>
    <col min="5901" max="5901" width="5" style="84" customWidth="1"/>
    <col min="5902" max="5902" width="9.140625" style="84" customWidth="1"/>
    <col min="5903" max="5903" width="4.7109375" style="84" customWidth="1"/>
    <col min="5904" max="5904" width="3.140625" style="84" customWidth="1"/>
    <col min="5905" max="5905" width="2.42578125" style="84" customWidth="1"/>
    <col min="5906" max="5906" width="6.85546875" style="84" customWidth="1"/>
    <col min="5907" max="5907" width="4.140625" style="84" customWidth="1"/>
    <col min="5908" max="6144" width="9.140625" style="84"/>
    <col min="6145" max="6145" width="1.7109375" style="84" customWidth="1"/>
    <col min="6146" max="6147" width="0" style="84" hidden="1" customWidth="1"/>
    <col min="6148" max="6148" width="13.140625" style="84" customWidth="1"/>
    <col min="6149" max="6149" width="23" style="84" customWidth="1"/>
    <col min="6150" max="6150" width="24.28515625" style="84" customWidth="1"/>
    <col min="6151" max="6151" width="6" style="84" customWidth="1"/>
    <col min="6152" max="6152" width="5" style="84" customWidth="1"/>
    <col min="6153" max="6153" width="8.7109375" style="84" customWidth="1"/>
    <col min="6154" max="6154" width="3.140625" style="84" customWidth="1"/>
    <col min="6155" max="6155" width="6.140625" style="84" customWidth="1"/>
    <col min="6156" max="6156" width="11.140625" style="84" customWidth="1"/>
    <col min="6157" max="6157" width="5" style="84" customWidth="1"/>
    <col min="6158" max="6158" width="9.140625" style="84" customWidth="1"/>
    <col min="6159" max="6159" width="4.7109375" style="84" customWidth="1"/>
    <col min="6160" max="6160" width="3.140625" style="84" customWidth="1"/>
    <col min="6161" max="6161" width="2.42578125" style="84" customWidth="1"/>
    <col min="6162" max="6162" width="6.85546875" style="84" customWidth="1"/>
    <col min="6163" max="6163" width="4.140625" style="84" customWidth="1"/>
    <col min="6164" max="6400" width="9.140625" style="84"/>
    <col min="6401" max="6401" width="1.7109375" style="84" customWidth="1"/>
    <col min="6402" max="6403" width="0" style="84" hidden="1" customWidth="1"/>
    <col min="6404" max="6404" width="13.140625" style="84" customWidth="1"/>
    <col min="6405" max="6405" width="23" style="84" customWidth="1"/>
    <col min="6406" max="6406" width="24.28515625" style="84" customWidth="1"/>
    <col min="6407" max="6407" width="6" style="84" customWidth="1"/>
    <col min="6408" max="6408" width="5" style="84" customWidth="1"/>
    <col min="6409" max="6409" width="8.7109375" style="84" customWidth="1"/>
    <col min="6410" max="6410" width="3.140625" style="84" customWidth="1"/>
    <col min="6411" max="6411" width="6.140625" style="84" customWidth="1"/>
    <col min="6412" max="6412" width="11.140625" style="84" customWidth="1"/>
    <col min="6413" max="6413" width="5" style="84" customWidth="1"/>
    <col min="6414" max="6414" width="9.140625" style="84" customWidth="1"/>
    <col min="6415" max="6415" width="4.7109375" style="84" customWidth="1"/>
    <col min="6416" max="6416" width="3.140625" style="84" customWidth="1"/>
    <col min="6417" max="6417" width="2.42578125" style="84" customWidth="1"/>
    <col min="6418" max="6418" width="6.85546875" style="84" customWidth="1"/>
    <col min="6419" max="6419" width="4.140625" style="84" customWidth="1"/>
    <col min="6420" max="6656" width="9.140625" style="84"/>
    <col min="6657" max="6657" width="1.7109375" style="84" customWidth="1"/>
    <col min="6658" max="6659" width="0" style="84" hidden="1" customWidth="1"/>
    <col min="6660" max="6660" width="13.140625" style="84" customWidth="1"/>
    <col min="6661" max="6661" width="23" style="84" customWidth="1"/>
    <col min="6662" max="6662" width="24.28515625" style="84" customWidth="1"/>
    <col min="6663" max="6663" width="6" style="84" customWidth="1"/>
    <col min="6664" max="6664" width="5" style="84" customWidth="1"/>
    <col min="6665" max="6665" width="8.7109375" style="84" customWidth="1"/>
    <col min="6666" max="6666" width="3.140625" style="84" customWidth="1"/>
    <col min="6667" max="6667" width="6.140625" style="84" customWidth="1"/>
    <col min="6668" max="6668" width="11.140625" style="84" customWidth="1"/>
    <col min="6669" max="6669" width="5" style="84" customWidth="1"/>
    <col min="6670" max="6670" width="9.140625" style="84" customWidth="1"/>
    <col min="6671" max="6671" width="4.7109375" style="84" customWidth="1"/>
    <col min="6672" max="6672" width="3.140625" style="84" customWidth="1"/>
    <col min="6673" max="6673" width="2.42578125" style="84" customWidth="1"/>
    <col min="6674" max="6674" width="6.85546875" style="84" customWidth="1"/>
    <col min="6675" max="6675" width="4.140625" style="84" customWidth="1"/>
    <col min="6676" max="6912" width="9.140625" style="84"/>
    <col min="6913" max="6913" width="1.7109375" style="84" customWidth="1"/>
    <col min="6914" max="6915" width="0" style="84" hidden="1" customWidth="1"/>
    <col min="6916" max="6916" width="13.140625" style="84" customWidth="1"/>
    <col min="6917" max="6917" width="23" style="84" customWidth="1"/>
    <col min="6918" max="6918" width="24.28515625" style="84" customWidth="1"/>
    <col min="6919" max="6919" width="6" style="84" customWidth="1"/>
    <col min="6920" max="6920" width="5" style="84" customWidth="1"/>
    <col min="6921" max="6921" width="8.7109375" style="84" customWidth="1"/>
    <col min="6922" max="6922" width="3.140625" style="84" customWidth="1"/>
    <col min="6923" max="6923" width="6.140625" style="84" customWidth="1"/>
    <col min="6924" max="6924" width="11.140625" style="84" customWidth="1"/>
    <col min="6925" max="6925" width="5" style="84" customWidth="1"/>
    <col min="6926" max="6926" width="9.140625" style="84" customWidth="1"/>
    <col min="6927" max="6927" width="4.7109375" style="84" customWidth="1"/>
    <col min="6928" max="6928" width="3.140625" style="84" customWidth="1"/>
    <col min="6929" max="6929" width="2.42578125" style="84" customWidth="1"/>
    <col min="6930" max="6930" width="6.85546875" style="84" customWidth="1"/>
    <col min="6931" max="6931" width="4.140625" style="84" customWidth="1"/>
    <col min="6932" max="7168" width="9.140625" style="84"/>
    <col min="7169" max="7169" width="1.7109375" style="84" customWidth="1"/>
    <col min="7170" max="7171" width="0" style="84" hidden="1" customWidth="1"/>
    <col min="7172" max="7172" width="13.140625" style="84" customWidth="1"/>
    <col min="7173" max="7173" width="23" style="84" customWidth="1"/>
    <col min="7174" max="7174" width="24.28515625" style="84" customWidth="1"/>
    <col min="7175" max="7175" width="6" style="84" customWidth="1"/>
    <col min="7176" max="7176" width="5" style="84" customWidth="1"/>
    <col min="7177" max="7177" width="8.7109375" style="84" customWidth="1"/>
    <col min="7178" max="7178" width="3.140625" style="84" customWidth="1"/>
    <col min="7179" max="7179" width="6.140625" style="84" customWidth="1"/>
    <col min="7180" max="7180" width="11.140625" style="84" customWidth="1"/>
    <col min="7181" max="7181" width="5" style="84" customWidth="1"/>
    <col min="7182" max="7182" width="9.140625" style="84" customWidth="1"/>
    <col min="7183" max="7183" width="4.7109375" style="84" customWidth="1"/>
    <col min="7184" max="7184" width="3.140625" style="84" customWidth="1"/>
    <col min="7185" max="7185" width="2.42578125" style="84" customWidth="1"/>
    <col min="7186" max="7186" width="6.85546875" style="84" customWidth="1"/>
    <col min="7187" max="7187" width="4.140625" style="84" customWidth="1"/>
    <col min="7188" max="7424" width="9.140625" style="84"/>
    <col min="7425" max="7425" width="1.7109375" style="84" customWidth="1"/>
    <col min="7426" max="7427" width="0" style="84" hidden="1" customWidth="1"/>
    <col min="7428" max="7428" width="13.140625" style="84" customWidth="1"/>
    <col min="7429" max="7429" width="23" style="84" customWidth="1"/>
    <col min="7430" max="7430" width="24.28515625" style="84" customWidth="1"/>
    <col min="7431" max="7431" width="6" style="84" customWidth="1"/>
    <col min="7432" max="7432" width="5" style="84" customWidth="1"/>
    <col min="7433" max="7433" width="8.7109375" style="84" customWidth="1"/>
    <col min="7434" max="7434" width="3.140625" style="84" customWidth="1"/>
    <col min="7435" max="7435" width="6.140625" style="84" customWidth="1"/>
    <col min="7436" max="7436" width="11.140625" style="84" customWidth="1"/>
    <col min="7437" max="7437" width="5" style="84" customWidth="1"/>
    <col min="7438" max="7438" width="9.140625" style="84" customWidth="1"/>
    <col min="7439" max="7439" width="4.7109375" style="84" customWidth="1"/>
    <col min="7440" max="7440" width="3.140625" style="84" customWidth="1"/>
    <col min="7441" max="7441" width="2.42578125" style="84" customWidth="1"/>
    <col min="7442" max="7442" width="6.85546875" style="84" customWidth="1"/>
    <col min="7443" max="7443" width="4.140625" style="84" customWidth="1"/>
    <col min="7444" max="7680" width="9.140625" style="84"/>
    <col min="7681" max="7681" width="1.7109375" style="84" customWidth="1"/>
    <col min="7682" max="7683" width="0" style="84" hidden="1" customWidth="1"/>
    <col min="7684" max="7684" width="13.140625" style="84" customWidth="1"/>
    <col min="7685" max="7685" width="23" style="84" customWidth="1"/>
    <col min="7686" max="7686" width="24.28515625" style="84" customWidth="1"/>
    <col min="7687" max="7687" width="6" style="84" customWidth="1"/>
    <col min="7688" max="7688" width="5" style="84" customWidth="1"/>
    <col min="7689" max="7689" width="8.7109375" style="84" customWidth="1"/>
    <col min="7690" max="7690" width="3.140625" style="84" customWidth="1"/>
    <col min="7691" max="7691" width="6.140625" style="84" customWidth="1"/>
    <col min="7692" max="7692" width="11.140625" style="84" customWidth="1"/>
    <col min="7693" max="7693" width="5" style="84" customWidth="1"/>
    <col min="7694" max="7694" width="9.140625" style="84" customWidth="1"/>
    <col min="7695" max="7695" width="4.7109375" style="84" customWidth="1"/>
    <col min="7696" max="7696" width="3.140625" style="84" customWidth="1"/>
    <col min="7697" max="7697" width="2.42578125" style="84" customWidth="1"/>
    <col min="7698" max="7698" width="6.85546875" style="84" customWidth="1"/>
    <col min="7699" max="7699" width="4.140625" style="84" customWidth="1"/>
    <col min="7700" max="7936" width="9.140625" style="84"/>
    <col min="7937" max="7937" width="1.7109375" style="84" customWidth="1"/>
    <col min="7938" max="7939" width="0" style="84" hidden="1" customWidth="1"/>
    <col min="7940" max="7940" width="13.140625" style="84" customWidth="1"/>
    <col min="7941" max="7941" width="23" style="84" customWidth="1"/>
    <col min="7942" max="7942" width="24.28515625" style="84" customWidth="1"/>
    <col min="7943" max="7943" width="6" style="84" customWidth="1"/>
    <col min="7944" max="7944" width="5" style="84" customWidth="1"/>
    <col min="7945" max="7945" width="8.7109375" style="84" customWidth="1"/>
    <col min="7946" max="7946" width="3.140625" style="84" customWidth="1"/>
    <col min="7947" max="7947" width="6.140625" style="84" customWidth="1"/>
    <col min="7948" max="7948" width="11.140625" style="84" customWidth="1"/>
    <col min="7949" max="7949" width="5" style="84" customWidth="1"/>
    <col min="7950" max="7950" width="9.140625" style="84" customWidth="1"/>
    <col min="7951" max="7951" width="4.7109375" style="84" customWidth="1"/>
    <col min="7952" max="7952" width="3.140625" style="84" customWidth="1"/>
    <col min="7953" max="7953" width="2.42578125" style="84" customWidth="1"/>
    <col min="7954" max="7954" width="6.85546875" style="84" customWidth="1"/>
    <col min="7955" max="7955" width="4.140625" style="84" customWidth="1"/>
    <col min="7956" max="8192" width="9.140625" style="84"/>
    <col min="8193" max="8193" width="1.7109375" style="84" customWidth="1"/>
    <col min="8194" max="8195" width="0" style="84" hidden="1" customWidth="1"/>
    <col min="8196" max="8196" width="13.140625" style="84" customWidth="1"/>
    <col min="8197" max="8197" width="23" style="84" customWidth="1"/>
    <col min="8198" max="8198" width="24.28515625" style="84" customWidth="1"/>
    <col min="8199" max="8199" width="6" style="84" customWidth="1"/>
    <col min="8200" max="8200" width="5" style="84" customWidth="1"/>
    <col min="8201" max="8201" width="8.7109375" style="84" customWidth="1"/>
    <col min="8202" max="8202" width="3.140625" style="84" customWidth="1"/>
    <col min="8203" max="8203" width="6.140625" style="84" customWidth="1"/>
    <col min="8204" max="8204" width="11.140625" style="84" customWidth="1"/>
    <col min="8205" max="8205" width="5" style="84" customWidth="1"/>
    <col min="8206" max="8206" width="9.140625" style="84" customWidth="1"/>
    <col min="8207" max="8207" width="4.7109375" style="84" customWidth="1"/>
    <col min="8208" max="8208" width="3.140625" style="84" customWidth="1"/>
    <col min="8209" max="8209" width="2.42578125" style="84" customWidth="1"/>
    <col min="8210" max="8210" width="6.85546875" style="84" customWidth="1"/>
    <col min="8211" max="8211" width="4.140625" style="84" customWidth="1"/>
    <col min="8212" max="8448" width="9.140625" style="84"/>
    <col min="8449" max="8449" width="1.7109375" style="84" customWidth="1"/>
    <col min="8450" max="8451" width="0" style="84" hidden="1" customWidth="1"/>
    <col min="8452" max="8452" width="13.140625" style="84" customWidth="1"/>
    <col min="8453" max="8453" width="23" style="84" customWidth="1"/>
    <col min="8454" max="8454" width="24.28515625" style="84" customWidth="1"/>
    <col min="8455" max="8455" width="6" style="84" customWidth="1"/>
    <col min="8456" max="8456" width="5" style="84" customWidth="1"/>
    <col min="8457" max="8457" width="8.7109375" style="84" customWidth="1"/>
    <col min="8458" max="8458" width="3.140625" style="84" customWidth="1"/>
    <col min="8459" max="8459" width="6.140625" style="84" customWidth="1"/>
    <col min="8460" max="8460" width="11.140625" style="84" customWidth="1"/>
    <col min="8461" max="8461" width="5" style="84" customWidth="1"/>
    <col min="8462" max="8462" width="9.140625" style="84" customWidth="1"/>
    <col min="8463" max="8463" width="4.7109375" style="84" customWidth="1"/>
    <col min="8464" max="8464" width="3.140625" style="84" customWidth="1"/>
    <col min="8465" max="8465" width="2.42578125" style="84" customWidth="1"/>
    <col min="8466" max="8466" width="6.85546875" style="84" customWidth="1"/>
    <col min="8467" max="8467" width="4.140625" style="84" customWidth="1"/>
    <col min="8468" max="8704" width="9.140625" style="84"/>
    <col min="8705" max="8705" width="1.7109375" style="84" customWidth="1"/>
    <col min="8706" max="8707" width="0" style="84" hidden="1" customWidth="1"/>
    <col min="8708" max="8708" width="13.140625" style="84" customWidth="1"/>
    <col min="8709" max="8709" width="23" style="84" customWidth="1"/>
    <col min="8710" max="8710" width="24.28515625" style="84" customWidth="1"/>
    <col min="8711" max="8711" width="6" style="84" customWidth="1"/>
    <col min="8712" max="8712" width="5" style="84" customWidth="1"/>
    <col min="8713" max="8713" width="8.7109375" style="84" customWidth="1"/>
    <col min="8714" max="8714" width="3.140625" style="84" customWidth="1"/>
    <col min="8715" max="8715" width="6.140625" style="84" customWidth="1"/>
    <col min="8716" max="8716" width="11.140625" style="84" customWidth="1"/>
    <col min="8717" max="8717" width="5" style="84" customWidth="1"/>
    <col min="8718" max="8718" width="9.140625" style="84" customWidth="1"/>
    <col min="8719" max="8719" width="4.7109375" style="84" customWidth="1"/>
    <col min="8720" max="8720" width="3.140625" style="84" customWidth="1"/>
    <col min="8721" max="8721" width="2.42578125" style="84" customWidth="1"/>
    <col min="8722" max="8722" width="6.85546875" style="84" customWidth="1"/>
    <col min="8723" max="8723" width="4.140625" style="84" customWidth="1"/>
    <col min="8724" max="8960" width="9.140625" style="84"/>
    <col min="8961" max="8961" width="1.7109375" style="84" customWidth="1"/>
    <col min="8962" max="8963" width="0" style="84" hidden="1" customWidth="1"/>
    <col min="8964" max="8964" width="13.140625" style="84" customWidth="1"/>
    <col min="8965" max="8965" width="23" style="84" customWidth="1"/>
    <col min="8966" max="8966" width="24.28515625" style="84" customWidth="1"/>
    <col min="8967" max="8967" width="6" style="84" customWidth="1"/>
    <col min="8968" max="8968" width="5" style="84" customWidth="1"/>
    <col min="8969" max="8969" width="8.7109375" style="84" customWidth="1"/>
    <col min="8970" max="8970" width="3.140625" style="84" customWidth="1"/>
    <col min="8971" max="8971" width="6.140625" style="84" customWidth="1"/>
    <col min="8972" max="8972" width="11.140625" style="84" customWidth="1"/>
    <col min="8973" max="8973" width="5" style="84" customWidth="1"/>
    <col min="8974" max="8974" width="9.140625" style="84" customWidth="1"/>
    <col min="8975" max="8975" width="4.7109375" style="84" customWidth="1"/>
    <col min="8976" max="8976" width="3.140625" style="84" customWidth="1"/>
    <col min="8977" max="8977" width="2.42578125" style="84" customWidth="1"/>
    <col min="8978" max="8978" width="6.85546875" style="84" customWidth="1"/>
    <col min="8979" max="8979" width="4.140625" style="84" customWidth="1"/>
    <col min="8980" max="9216" width="9.140625" style="84"/>
    <col min="9217" max="9217" width="1.7109375" style="84" customWidth="1"/>
    <col min="9218" max="9219" width="0" style="84" hidden="1" customWidth="1"/>
    <col min="9220" max="9220" width="13.140625" style="84" customWidth="1"/>
    <col min="9221" max="9221" width="23" style="84" customWidth="1"/>
    <col min="9222" max="9222" width="24.28515625" style="84" customWidth="1"/>
    <col min="9223" max="9223" width="6" style="84" customWidth="1"/>
    <col min="9224" max="9224" width="5" style="84" customWidth="1"/>
    <col min="9225" max="9225" width="8.7109375" style="84" customWidth="1"/>
    <col min="9226" max="9226" width="3.140625" style="84" customWidth="1"/>
    <col min="9227" max="9227" width="6.140625" style="84" customWidth="1"/>
    <col min="9228" max="9228" width="11.140625" style="84" customWidth="1"/>
    <col min="9229" max="9229" width="5" style="84" customWidth="1"/>
    <col min="9230" max="9230" width="9.140625" style="84" customWidth="1"/>
    <col min="9231" max="9231" width="4.7109375" style="84" customWidth="1"/>
    <col min="9232" max="9232" width="3.140625" style="84" customWidth="1"/>
    <col min="9233" max="9233" width="2.42578125" style="84" customWidth="1"/>
    <col min="9234" max="9234" width="6.85546875" style="84" customWidth="1"/>
    <col min="9235" max="9235" width="4.140625" style="84" customWidth="1"/>
    <col min="9236" max="9472" width="9.140625" style="84"/>
    <col min="9473" max="9473" width="1.7109375" style="84" customWidth="1"/>
    <col min="9474" max="9475" width="0" style="84" hidden="1" customWidth="1"/>
    <col min="9476" max="9476" width="13.140625" style="84" customWidth="1"/>
    <col min="9477" max="9477" width="23" style="84" customWidth="1"/>
    <col min="9478" max="9478" width="24.28515625" style="84" customWidth="1"/>
    <col min="9479" max="9479" width="6" style="84" customWidth="1"/>
    <col min="9480" max="9480" width="5" style="84" customWidth="1"/>
    <col min="9481" max="9481" width="8.7109375" style="84" customWidth="1"/>
    <col min="9482" max="9482" width="3.140625" style="84" customWidth="1"/>
    <col min="9483" max="9483" width="6.140625" style="84" customWidth="1"/>
    <col min="9484" max="9484" width="11.140625" style="84" customWidth="1"/>
    <col min="9485" max="9485" width="5" style="84" customWidth="1"/>
    <col min="9486" max="9486" width="9.140625" style="84" customWidth="1"/>
    <col min="9487" max="9487" width="4.7109375" style="84" customWidth="1"/>
    <col min="9488" max="9488" width="3.140625" style="84" customWidth="1"/>
    <col min="9489" max="9489" width="2.42578125" style="84" customWidth="1"/>
    <col min="9490" max="9490" width="6.85546875" style="84" customWidth="1"/>
    <col min="9491" max="9491" width="4.140625" style="84" customWidth="1"/>
    <col min="9492" max="9728" width="9.140625" style="84"/>
    <col min="9729" max="9729" width="1.7109375" style="84" customWidth="1"/>
    <col min="9730" max="9731" width="0" style="84" hidden="1" customWidth="1"/>
    <col min="9732" max="9732" width="13.140625" style="84" customWidth="1"/>
    <col min="9733" max="9733" width="23" style="84" customWidth="1"/>
    <col min="9734" max="9734" width="24.28515625" style="84" customWidth="1"/>
    <col min="9735" max="9735" width="6" style="84" customWidth="1"/>
    <col min="9736" max="9736" width="5" style="84" customWidth="1"/>
    <col min="9737" max="9737" width="8.7109375" style="84" customWidth="1"/>
    <col min="9738" max="9738" width="3.140625" style="84" customWidth="1"/>
    <col min="9739" max="9739" width="6.140625" style="84" customWidth="1"/>
    <col min="9740" max="9740" width="11.140625" style="84" customWidth="1"/>
    <col min="9741" max="9741" width="5" style="84" customWidth="1"/>
    <col min="9742" max="9742" width="9.140625" style="84" customWidth="1"/>
    <col min="9743" max="9743" width="4.7109375" style="84" customWidth="1"/>
    <col min="9744" max="9744" width="3.140625" style="84" customWidth="1"/>
    <col min="9745" max="9745" width="2.42578125" style="84" customWidth="1"/>
    <col min="9746" max="9746" width="6.85546875" style="84" customWidth="1"/>
    <col min="9747" max="9747" width="4.140625" style="84" customWidth="1"/>
    <col min="9748" max="9984" width="9.140625" style="84"/>
    <col min="9985" max="9985" width="1.7109375" style="84" customWidth="1"/>
    <col min="9986" max="9987" width="0" style="84" hidden="1" customWidth="1"/>
    <col min="9988" max="9988" width="13.140625" style="84" customWidth="1"/>
    <col min="9989" max="9989" width="23" style="84" customWidth="1"/>
    <col min="9990" max="9990" width="24.28515625" style="84" customWidth="1"/>
    <col min="9991" max="9991" width="6" style="84" customWidth="1"/>
    <col min="9992" max="9992" width="5" style="84" customWidth="1"/>
    <col min="9993" max="9993" width="8.7109375" style="84" customWidth="1"/>
    <col min="9994" max="9994" width="3.140625" style="84" customWidth="1"/>
    <col min="9995" max="9995" width="6.140625" style="84" customWidth="1"/>
    <col min="9996" max="9996" width="11.140625" style="84" customWidth="1"/>
    <col min="9997" max="9997" width="5" style="84" customWidth="1"/>
    <col min="9998" max="9998" width="9.140625" style="84" customWidth="1"/>
    <col min="9999" max="9999" width="4.7109375" style="84" customWidth="1"/>
    <col min="10000" max="10000" width="3.140625" style="84" customWidth="1"/>
    <col min="10001" max="10001" width="2.42578125" style="84" customWidth="1"/>
    <col min="10002" max="10002" width="6.85546875" style="84" customWidth="1"/>
    <col min="10003" max="10003" width="4.140625" style="84" customWidth="1"/>
    <col min="10004" max="10240" width="9.140625" style="84"/>
    <col min="10241" max="10241" width="1.7109375" style="84" customWidth="1"/>
    <col min="10242" max="10243" width="0" style="84" hidden="1" customWidth="1"/>
    <col min="10244" max="10244" width="13.140625" style="84" customWidth="1"/>
    <col min="10245" max="10245" width="23" style="84" customWidth="1"/>
    <col min="10246" max="10246" width="24.28515625" style="84" customWidth="1"/>
    <col min="10247" max="10247" width="6" style="84" customWidth="1"/>
    <col min="10248" max="10248" width="5" style="84" customWidth="1"/>
    <col min="10249" max="10249" width="8.7109375" style="84" customWidth="1"/>
    <col min="10250" max="10250" width="3.140625" style="84" customWidth="1"/>
    <col min="10251" max="10251" width="6.140625" style="84" customWidth="1"/>
    <col min="10252" max="10252" width="11.140625" style="84" customWidth="1"/>
    <col min="10253" max="10253" width="5" style="84" customWidth="1"/>
    <col min="10254" max="10254" width="9.140625" style="84" customWidth="1"/>
    <col min="10255" max="10255" width="4.7109375" style="84" customWidth="1"/>
    <col min="10256" max="10256" width="3.140625" style="84" customWidth="1"/>
    <col min="10257" max="10257" width="2.42578125" style="84" customWidth="1"/>
    <col min="10258" max="10258" width="6.85546875" style="84" customWidth="1"/>
    <col min="10259" max="10259" width="4.140625" style="84" customWidth="1"/>
    <col min="10260" max="10496" width="9.140625" style="84"/>
    <col min="10497" max="10497" width="1.7109375" style="84" customWidth="1"/>
    <col min="10498" max="10499" width="0" style="84" hidden="1" customWidth="1"/>
    <col min="10500" max="10500" width="13.140625" style="84" customWidth="1"/>
    <col min="10501" max="10501" width="23" style="84" customWidth="1"/>
    <col min="10502" max="10502" width="24.28515625" style="84" customWidth="1"/>
    <col min="10503" max="10503" width="6" style="84" customWidth="1"/>
    <col min="10504" max="10504" width="5" style="84" customWidth="1"/>
    <col min="10505" max="10505" width="8.7109375" style="84" customWidth="1"/>
    <col min="10506" max="10506" width="3.140625" style="84" customWidth="1"/>
    <col min="10507" max="10507" width="6.140625" style="84" customWidth="1"/>
    <col min="10508" max="10508" width="11.140625" style="84" customWidth="1"/>
    <col min="10509" max="10509" width="5" style="84" customWidth="1"/>
    <col min="10510" max="10510" width="9.140625" style="84" customWidth="1"/>
    <col min="10511" max="10511" width="4.7109375" style="84" customWidth="1"/>
    <col min="10512" max="10512" width="3.140625" style="84" customWidth="1"/>
    <col min="10513" max="10513" width="2.42578125" style="84" customWidth="1"/>
    <col min="10514" max="10514" width="6.85546875" style="84" customWidth="1"/>
    <col min="10515" max="10515" width="4.140625" style="84" customWidth="1"/>
    <col min="10516" max="10752" width="9.140625" style="84"/>
    <col min="10753" max="10753" width="1.7109375" style="84" customWidth="1"/>
    <col min="10754" max="10755" width="0" style="84" hidden="1" customWidth="1"/>
    <col min="10756" max="10756" width="13.140625" style="84" customWidth="1"/>
    <col min="10757" max="10757" width="23" style="84" customWidth="1"/>
    <col min="10758" max="10758" width="24.28515625" style="84" customWidth="1"/>
    <col min="10759" max="10759" width="6" style="84" customWidth="1"/>
    <col min="10760" max="10760" width="5" style="84" customWidth="1"/>
    <col min="10761" max="10761" width="8.7109375" style="84" customWidth="1"/>
    <col min="10762" max="10762" width="3.140625" style="84" customWidth="1"/>
    <col min="10763" max="10763" width="6.140625" style="84" customWidth="1"/>
    <col min="10764" max="10764" width="11.140625" style="84" customWidth="1"/>
    <col min="10765" max="10765" width="5" style="84" customWidth="1"/>
    <col min="10766" max="10766" width="9.140625" style="84" customWidth="1"/>
    <col min="10767" max="10767" width="4.7109375" style="84" customWidth="1"/>
    <col min="10768" max="10768" width="3.140625" style="84" customWidth="1"/>
    <col min="10769" max="10769" width="2.42578125" style="84" customWidth="1"/>
    <col min="10770" max="10770" width="6.85546875" style="84" customWidth="1"/>
    <col min="10771" max="10771" width="4.140625" style="84" customWidth="1"/>
    <col min="10772" max="11008" width="9.140625" style="84"/>
    <col min="11009" max="11009" width="1.7109375" style="84" customWidth="1"/>
    <col min="11010" max="11011" width="0" style="84" hidden="1" customWidth="1"/>
    <col min="11012" max="11012" width="13.140625" style="84" customWidth="1"/>
    <col min="11013" max="11013" width="23" style="84" customWidth="1"/>
    <col min="11014" max="11014" width="24.28515625" style="84" customWidth="1"/>
    <col min="11015" max="11015" width="6" style="84" customWidth="1"/>
    <col min="11016" max="11016" width="5" style="84" customWidth="1"/>
    <col min="11017" max="11017" width="8.7109375" style="84" customWidth="1"/>
    <col min="11018" max="11018" width="3.140625" style="84" customWidth="1"/>
    <col min="11019" max="11019" width="6.140625" style="84" customWidth="1"/>
    <col min="11020" max="11020" width="11.140625" style="84" customWidth="1"/>
    <col min="11021" max="11021" width="5" style="84" customWidth="1"/>
    <col min="11022" max="11022" width="9.140625" style="84" customWidth="1"/>
    <col min="11023" max="11023" width="4.7109375" style="84" customWidth="1"/>
    <col min="11024" max="11024" width="3.140625" style="84" customWidth="1"/>
    <col min="11025" max="11025" width="2.42578125" style="84" customWidth="1"/>
    <col min="11026" max="11026" width="6.85546875" style="84" customWidth="1"/>
    <col min="11027" max="11027" width="4.140625" style="84" customWidth="1"/>
    <col min="11028" max="11264" width="9.140625" style="84"/>
    <col min="11265" max="11265" width="1.7109375" style="84" customWidth="1"/>
    <col min="11266" max="11267" width="0" style="84" hidden="1" customWidth="1"/>
    <col min="11268" max="11268" width="13.140625" style="84" customWidth="1"/>
    <col min="11269" max="11269" width="23" style="84" customWidth="1"/>
    <col min="11270" max="11270" width="24.28515625" style="84" customWidth="1"/>
    <col min="11271" max="11271" width="6" style="84" customWidth="1"/>
    <col min="11272" max="11272" width="5" style="84" customWidth="1"/>
    <col min="11273" max="11273" width="8.7109375" style="84" customWidth="1"/>
    <col min="11274" max="11274" width="3.140625" style="84" customWidth="1"/>
    <col min="11275" max="11275" width="6.140625" style="84" customWidth="1"/>
    <col min="11276" max="11276" width="11.140625" style="84" customWidth="1"/>
    <col min="11277" max="11277" width="5" style="84" customWidth="1"/>
    <col min="11278" max="11278" width="9.140625" style="84" customWidth="1"/>
    <col min="11279" max="11279" width="4.7109375" style="84" customWidth="1"/>
    <col min="11280" max="11280" width="3.140625" style="84" customWidth="1"/>
    <col min="11281" max="11281" width="2.42578125" style="84" customWidth="1"/>
    <col min="11282" max="11282" width="6.85546875" style="84" customWidth="1"/>
    <col min="11283" max="11283" width="4.140625" style="84" customWidth="1"/>
    <col min="11284" max="11520" width="9.140625" style="84"/>
    <col min="11521" max="11521" width="1.7109375" style="84" customWidth="1"/>
    <col min="11522" max="11523" width="0" style="84" hidden="1" customWidth="1"/>
    <col min="11524" max="11524" width="13.140625" style="84" customWidth="1"/>
    <col min="11525" max="11525" width="23" style="84" customWidth="1"/>
    <col min="11526" max="11526" width="24.28515625" style="84" customWidth="1"/>
    <col min="11527" max="11527" width="6" style="84" customWidth="1"/>
    <col min="11528" max="11528" width="5" style="84" customWidth="1"/>
    <col min="11529" max="11529" width="8.7109375" style="84" customWidth="1"/>
    <col min="11530" max="11530" width="3.140625" style="84" customWidth="1"/>
    <col min="11531" max="11531" width="6.140625" style="84" customWidth="1"/>
    <col min="11532" max="11532" width="11.140625" style="84" customWidth="1"/>
    <col min="11533" max="11533" width="5" style="84" customWidth="1"/>
    <col min="11534" max="11534" width="9.140625" style="84" customWidth="1"/>
    <col min="11535" max="11535" width="4.7109375" style="84" customWidth="1"/>
    <col min="11536" max="11536" width="3.140625" style="84" customWidth="1"/>
    <col min="11537" max="11537" width="2.42578125" style="84" customWidth="1"/>
    <col min="11538" max="11538" width="6.85546875" style="84" customWidth="1"/>
    <col min="11539" max="11539" width="4.140625" style="84" customWidth="1"/>
    <col min="11540" max="11776" width="9.140625" style="84"/>
    <col min="11777" max="11777" width="1.7109375" style="84" customWidth="1"/>
    <col min="11778" max="11779" width="0" style="84" hidden="1" customWidth="1"/>
    <col min="11780" max="11780" width="13.140625" style="84" customWidth="1"/>
    <col min="11781" max="11781" width="23" style="84" customWidth="1"/>
    <col min="11782" max="11782" width="24.28515625" style="84" customWidth="1"/>
    <col min="11783" max="11783" width="6" style="84" customWidth="1"/>
    <col min="11784" max="11784" width="5" style="84" customWidth="1"/>
    <col min="11785" max="11785" width="8.7109375" style="84" customWidth="1"/>
    <col min="11786" max="11786" width="3.140625" style="84" customWidth="1"/>
    <col min="11787" max="11787" width="6.140625" style="84" customWidth="1"/>
    <col min="11788" max="11788" width="11.140625" style="84" customWidth="1"/>
    <col min="11789" max="11789" width="5" style="84" customWidth="1"/>
    <col min="11790" max="11790" width="9.140625" style="84" customWidth="1"/>
    <col min="11791" max="11791" width="4.7109375" style="84" customWidth="1"/>
    <col min="11792" max="11792" width="3.140625" style="84" customWidth="1"/>
    <col min="11793" max="11793" width="2.42578125" style="84" customWidth="1"/>
    <col min="11794" max="11794" width="6.85546875" style="84" customWidth="1"/>
    <col min="11795" max="11795" width="4.140625" style="84" customWidth="1"/>
    <col min="11796" max="12032" width="9.140625" style="84"/>
    <col min="12033" max="12033" width="1.7109375" style="84" customWidth="1"/>
    <col min="12034" max="12035" width="0" style="84" hidden="1" customWidth="1"/>
    <col min="12036" max="12036" width="13.140625" style="84" customWidth="1"/>
    <col min="12037" max="12037" width="23" style="84" customWidth="1"/>
    <col min="12038" max="12038" width="24.28515625" style="84" customWidth="1"/>
    <col min="12039" max="12039" width="6" style="84" customWidth="1"/>
    <col min="12040" max="12040" width="5" style="84" customWidth="1"/>
    <col min="12041" max="12041" width="8.7109375" style="84" customWidth="1"/>
    <col min="12042" max="12042" width="3.140625" style="84" customWidth="1"/>
    <col min="12043" max="12043" width="6.140625" style="84" customWidth="1"/>
    <col min="12044" max="12044" width="11.140625" style="84" customWidth="1"/>
    <col min="12045" max="12045" width="5" style="84" customWidth="1"/>
    <col min="12046" max="12046" width="9.140625" style="84" customWidth="1"/>
    <col min="12047" max="12047" width="4.7109375" style="84" customWidth="1"/>
    <col min="12048" max="12048" width="3.140625" style="84" customWidth="1"/>
    <col min="12049" max="12049" width="2.42578125" style="84" customWidth="1"/>
    <col min="12050" max="12050" width="6.85546875" style="84" customWidth="1"/>
    <col min="12051" max="12051" width="4.140625" style="84" customWidth="1"/>
    <col min="12052" max="12288" width="9.140625" style="84"/>
    <col min="12289" max="12289" width="1.7109375" style="84" customWidth="1"/>
    <col min="12290" max="12291" width="0" style="84" hidden="1" customWidth="1"/>
    <col min="12292" max="12292" width="13.140625" style="84" customWidth="1"/>
    <col min="12293" max="12293" width="23" style="84" customWidth="1"/>
    <col min="12294" max="12294" width="24.28515625" style="84" customWidth="1"/>
    <col min="12295" max="12295" width="6" style="84" customWidth="1"/>
    <col min="12296" max="12296" width="5" style="84" customWidth="1"/>
    <col min="12297" max="12297" width="8.7109375" style="84" customWidth="1"/>
    <col min="12298" max="12298" width="3.140625" style="84" customWidth="1"/>
    <col min="12299" max="12299" width="6.140625" style="84" customWidth="1"/>
    <col min="12300" max="12300" width="11.140625" style="84" customWidth="1"/>
    <col min="12301" max="12301" width="5" style="84" customWidth="1"/>
    <col min="12302" max="12302" width="9.140625" style="84" customWidth="1"/>
    <col min="12303" max="12303" width="4.7109375" style="84" customWidth="1"/>
    <col min="12304" max="12304" width="3.140625" style="84" customWidth="1"/>
    <col min="12305" max="12305" width="2.42578125" style="84" customWidth="1"/>
    <col min="12306" max="12306" width="6.85546875" style="84" customWidth="1"/>
    <col min="12307" max="12307" width="4.140625" style="84" customWidth="1"/>
    <col min="12308" max="12544" width="9.140625" style="84"/>
    <col min="12545" max="12545" width="1.7109375" style="84" customWidth="1"/>
    <col min="12546" max="12547" width="0" style="84" hidden="1" customWidth="1"/>
    <col min="12548" max="12548" width="13.140625" style="84" customWidth="1"/>
    <col min="12549" max="12549" width="23" style="84" customWidth="1"/>
    <col min="12550" max="12550" width="24.28515625" style="84" customWidth="1"/>
    <col min="12551" max="12551" width="6" style="84" customWidth="1"/>
    <col min="12552" max="12552" width="5" style="84" customWidth="1"/>
    <col min="12553" max="12553" width="8.7109375" style="84" customWidth="1"/>
    <col min="12554" max="12554" width="3.140625" style="84" customWidth="1"/>
    <col min="12555" max="12555" width="6.140625" style="84" customWidth="1"/>
    <col min="12556" max="12556" width="11.140625" style="84" customWidth="1"/>
    <col min="12557" max="12557" width="5" style="84" customWidth="1"/>
    <col min="12558" max="12558" width="9.140625" style="84" customWidth="1"/>
    <col min="12559" max="12559" width="4.7109375" style="84" customWidth="1"/>
    <col min="12560" max="12560" width="3.140625" style="84" customWidth="1"/>
    <col min="12561" max="12561" width="2.42578125" style="84" customWidth="1"/>
    <col min="12562" max="12562" width="6.85546875" style="84" customWidth="1"/>
    <col min="12563" max="12563" width="4.140625" style="84" customWidth="1"/>
    <col min="12564" max="12800" width="9.140625" style="84"/>
    <col min="12801" max="12801" width="1.7109375" style="84" customWidth="1"/>
    <col min="12802" max="12803" width="0" style="84" hidden="1" customWidth="1"/>
    <col min="12804" max="12804" width="13.140625" style="84" customWidth="1"/>
    <col min="12805" max="12805" width="23" style="84" customWidth="1"/>
    <col min="12806" max="12806" width="24.28515625" style="84" customWidth="1"/>
    <col min="12807" max="12807" width="6" style="84" customWidth="1"/>
    <col min="12808" max="12808" width="5" style="84" customWidth="1"/>
    <col min="12809" max="12809" width="8.7109375" style="84" customWidth="1"/>
    <col min="12810" max="12810" width="3.140625" style="84" customWidth="1"/>
    <col min="12811" max="12811" width="6.140625" style="84" customWidth="1"/>
    <col min="12812" max="12812" width="11.140625" style="84" customWidth="1"/>
    <col min="12813" max="12813" width="5" style="84" customWidth="1"/>
    <col min="12814" max="12814" width="9.140625" style="84" customWidth="1"/>
    <col min="12815" max="12815" width="4.7109375" style="84" customWidth="1"/>
    <col min="12816" max="12816" width="3.140625" style="84" customWidth="1"/>
    <col min="12817" max="12817" width="2.42578125" style="84" customWidth="1"/>
    <col min="12818" max="12818" width="6.85546875" style="84" customWidth="1"/>
    <col min="12819" max="12819" width="4.140625" style="84" customWidth="1"/>
    <col min="12820" max="13056" width="9.140625" style="84"/>
    <col min="13057" max="13057" width="1.7109375" style="84" customWidth="1"/>
    <col min="13058" max="13059" width="0" style="84" hidden="1" customWidth="1"/>
    <col min="13060" max="13060" width="13.140625" style="84" customWidth="1"/>
    <col min="13061" max="13061" width="23" style="84" customWidth="1"/>
    <col min="13062" max="13062" width="24.28515625" style="84" customWidth="1"/>
    <col min="13063" max="13063" width="6" style="84" customWidth="1"/>
    <col min="13064" max="13064" width="5" style="84" customWidth="1"/>
    <col min="13065" max="13065" width="8.7109375" style="84" customWidth="1"/>
    <col min="13066" max="13066" width="3.140625" style="84" customWidth="1"/>
    <col min="13067" max="13067" width="6.140625" style="84" customWidth="1"/>
    <col min="13068" max="13068" width="11.140625" style="84" customWidth="1"/>
    <col min="13069" max="13069" width="5" style="84" customWidth="1"/>
    <col min="13070" max="13070" width="9.140625" style="84" customWidth="1"/>
    <col min="13071" max="13071" width="4.7109375" style="84" customWidth="1"/>
    <col min="13072" max="13072" width="3.140625" style="84" customWidth="1"/>
    <col min="13073" max="13073" width="2.42578125" style="84" customWidth="1"/>
    <col min="13074" max="13074" width="6.85546875" style="84" customWidth="1"/>
    <col min="13075" max="13075" width="4.140625" style="84" customWidth="1"/>
    <col min="13076" max="13312" width="9.140625" style="84"/>
    <col min="13313" max="13313" width="1.7109375" style="84" customWidth="1"/>
    <col min="13314" max="13315" width="0" style="84" hidden="1" customWidth="1"/>
    <col min="13316" max="13316" width="13.140625" style="84" customWidth="1"/>
    <col min="13317" max="13317" width="23" style="84" customWidth="1"/>
    <col min="13318" max="13318" width="24.28515625" style="84" customWidth="1"/>
    <col min="13319" max="13319" width="6" style="84" customWidth="1"/>
    <col min="13320" max="13320" width="5" style="84" customWidth="1"/>
    <col min="13321" max="13321" width="8.7109375" style="84" customWidth="1"/>
    <col min="13322" max="13322" width="3.140625" style="84" customWidth="1"/>
    <col min="13323" max="13323" width="6.140625" style="84" customWidth="1"/>
    <col min="13324" max="13324" width="11.140625" style="84" customWidth="1"/>
    <col min="13325" max="13325" width="5" style="84" customWidth="1"/>
    <col min="13326" max="13326" width="9.140625" style="84" customWidth="1"/>
    <col min="13327" max="13327" width="4.7109375" style="84" customWidth="1"/>
    <col min="13328" max="13328" width="3.140625" style="84" customWidth="1"/>
    <col min="13329" max="13329" width="2.42578125" style="84" customWidth="1"/>
    <col min="13330" max="13330" width="6.85546875" style="84" customWidth="1"/>
    <col min="13331" max="13331" width="4.140625" style="84" customWidth="1"/>
    <col min="13332" max="13568" width="9.140625" style="84"/>
    <col min="13569" max="13569" width="1.7109375" style="84" customWidth="1"/>
    <col min="13570" max="13571" width="0" style="84" hidden="1" customWidth="1"/>
    <col min="13572" max="13572" width="13.140625" style="84" customWidth="1"/>
    <col min="13573" max="13573" width="23" style="84" customWidth="1"/>
    <col min="13574" max="13574" width="24.28515625" style="84" customWidth="1"/>
    <col min="13575" max="13575" width="6" style="84" customWidth="1"/>
    <col min="13576" max="13576" width="5" style="84" customWidth="1"/>
    <col min="13577" max="13577" width="8.7109375" style="84" customWidth="1"/>
    <col min="13578" max="13578" width="3.140625" style="84" customWidth="1"/>
    <col min="13579" max="13579" width="6.140625" style="84" customWidth="1"/>
    <col min="13580" max="13580" width="11.140625" style="84" customWidth="1"/>
    <col min="13581" max="13581" width="5" style="84" customWidth="1"/>
    <col min="13582" max="13582" width="9.140625" style="84" customWidth="1"/>
    <col min="13583" max="13583" width="4.7109375" style="84" customWidth="1"/>
    <col min="13584" max="13584" width="3.140625" style="84" customWidth="1"/>
    <col min="13585" max="13585" width="2.42578125" style="84" customWidth="1"/>
    <col min="13586" max="13586" width="6.85546875" style="84" customWidth="1"/>
    <col min="13587" max="13587" width="4.140625" style="84" customWidth="1"/>
    <col min="13588" max="13824" width="9.140625" style="84"/>
    <col min="13825" max="13825" width="1.7109375" style="84" customWidth="1"/>
    <col min="13826" max="13827" width="0" style="84" hidden="1" customWidth="1"/>
    <col min="13828" max="13828" width="13.140625" style="84" customWidth="1"/>
    <col min="13829" max="13829" width="23" style="84" customWidth="1"/>
    <col min="13830" max="13830" width="24.28515625" style="84" customWidth="1"/>
    <col min="13831" max="13831" width="6" style="84" customWidth="1"/>
    <col min="13832" max="13832" width="5" style="84" customWidth="1"/>
    <col min="13833" max="13833" width="8.7109375" style="84" customWidth="1"/>
    <col min="13834" max="13834" width="3.140625" style="84" customWidth="1"/>
    <col min="13835" max="13835" width="6.140625" style="84" customWidth="1"/>
    <col min="13836" max="13836" width="11.140625" style="84" customWidth="1"/>
    <col min="13837" max="13837" width="5" style="84" customWidth="1"/>
    <col min="13838" max="13838" width="9.140625" style="84" customWidth="1"/>
    <col min="13839" max="13839" width="4.7109375" style="84" customWidth="1"/>
    <col min="13840" max="13840" width="3.140625" style="84" customWidth="1"/>
    <col min="13841" max="13841" width="2.42578125" style="84" customWidth="1"/>
    <col min="13842" max="13842" width="6.85546875" style="84" customWidth="1"/>
    <col min="13843" max="13843" width="4.140625" style="84" customWidth="1"/>
    <col min="13844" max="14080" width="9.140625" style="84"/>
    <col min="14081" max="14081" width="1.7109375" style="84" customWidth="1"/>
    <col min="14082" max="14083" width="0" style="84" hidden="1" customWidth="1"/>
    <col min="14084" max="14084" width="13.140625" style="84" customWidth="1"/>
    <col min="14085" max="14085" width="23" style="84" customWidth="1"/>
    <col min="14086" max="14086" width="24.28515625" style="84" customWidth="1"/>
    <col min="14087" max="14087" width="6" style="84" customWidth="1"/>
    <col min="14088" max="14088" width="5" style="84" customWidth="1"/>
    <col min="14089" max="14089" width="8.7109375" style="84" customWidth="1"/>
    <col min="14090" max="14090" width="3.140625" style="84" customWidth="1"/>
    <col min="14091" max="14091" width="6.140625" style="84" customWidth="1"/>
    <col min="14092" max="14092" width="11.140625" style="84" customWidth="1"/>
    <col min="14093" max="14093" width="5" style="84" customWidth="1"/>
    <col min="14094" max="14094" width="9.140625" style="84" customWidth="1"/>
    <col min="14095" max="14095" width="4.7109375" style="84" customWidth="1"/>
    <col min="14096" max="14096" width="3.140625" style="84" customWidth="1"/>
    <col min="14097" max="14097" width="2.42578125" style="84" customWidth="1"/>
    <col min="14098" max="14098" width="6.85546875" style="84" customWidth="1"/>
    <col min="14099" max="14099" width="4.140625" style="84" customWidth="1"/>
    <col min="14100" max="14336" width="9.140625" style="84"/>
    <col min="14337" max="14337" width="1.7109375" style="84" customWidth="1"/>
    <col min="14338" max="14339" width="0" style="84" hidden="1" customWidth="1"/>
    <col min="14340" max="14340" width="13.140625" style="84" customWidth="1"/>
    <col min="14341" max="14341" width="23" style="84" customWidth="1"/>
    <col min="14342" max="14342" width="24.28515625" style="84" customWidth="1"/>
    <col min="14343" max="14343" width="6" style="84" customWidth="1"/>
    <col min="14344" max="14344" width="5" style="84" customWidth="1"/>
    <col min="14345" max="14345" width="8.7109375" style="84" customWidth="1"/>
    <col min="14346" max="14346" width="3.140625" style="84" customWidth="1"/>
    <col min="14347" max="14347" width="6.140625" style="84" customWidth="1"/>
    <col min="14348" max="14348" width="11.140625" style="84" customWidth="1"/>
    <col min="14349" max="14349" width="5" style="84" customWidth="1"/>
    <col min="14350" max="14350" width="9.140625" style="84" customWidth="1"/>
    <col min="14351" max="14351" width="4.7109375" style="84" customWidth="1"/>
    <col min="14352" max="14352" width="3.140625" style="84" customWidth="1"/>
    <col min="14353" max="14353" width="2.42578125" style="84" customWidth="1"/>
    <col min="14354" max="14354" width="6.85546875" style="84" customWidth="1"/>
    <col min="14355" max="14355" width="4.140625" style="84" customWidth="1"/>
    <col min="14356" max="14592" width="9.140625" style="84"/>
    <col min="14593" max="14593" width="1.7109375" style="84" customWidth="1"/>
    <col min="14594" max="14595" width="0" style="84" hidden="1" customWidth="1"/>
    <col min="14596" max="14596" width="13.140625" style="84" customWidth="1"/>
    <col min="14597" max="14597" width="23" style="84" customWidth="1"/>
    <col min="14598" max="14598" width="24.28515625" style="84" customWidth="1"/>
    <col min="14599" max="14599" width="6" style="84" customWidth="1"/>
    <col min="14600" max="14600" width="5" style="84" customWidth="1"/>
    <col min="14601" max="14601" width="8.7109375" style="84" customWidth="1"/>
    <col min="14602" max="14602" width="3.140625" style="84" customWidth="1"/>
    <col min="14603" max="14603" width="6.140625" style="84" customWidth="1"/>
    <col min="14604" max="14604" width="11.140625" style="84" customWidth="1"/>
    <col min="14605" max="14605" width="5" style="84" customWidth="1"/>
    <col min="14606" max="14606" width="9.140625" style="84" customWidth="1"/>
    <col min="14607" max="14607" width="4.7109375" style="84" customWidth="1"/>
    <col min="14608" max="14608" width="3.140625" style="84" customWidth="1"/>
    <col min="14609" max="14609" width="2.42578125" style="84" customWidth="1"/>
    <col min="14610" max="14610" width="6.85546875" style="84" customWidth="1"/>
    <col min="14611" max="14611" width="4.140625" style="84" customWidth="1"/>
    <col min="14612" max="14848" width="9.140625" style="84"/>
    <col min="14849" max="14849" width="1.7109375" style="84" customWidth="1"/>
    <col min="14850" max="14851" width="0" style="84" hidden="1" customWidth="1"/>
    <col min="14852" max="14852" width="13.140625" style="84" customWidth="1"/>
    <col min="14853" max="14853" width="23" style="84" customWidth="1"/>
    <col min="14854" max="14854" width="24.28515625" style="84" customWidth="1"/>
    <col min="14855" max="14855" width="6" style="84" customWidth="1"/>
    <col min="14856" max="14856" width="5" style="84" customWidth="1"/>
    <col min="14857" max="14857" width="8.7109375" style="84" customWidth="1"/>
    <col min="14858" max="14858" width="3.140625" style="84" customWidth="1"/>
    <col min="14859" max="14859" width="6.140625" style="84" customWidth="1"/>
    <col min="14860" max="14860" width="11.140625" style="84" customWidth="1"/>
    <col min="14861" max="14861" width="5" style="84" customWidth="1"/>
    <col min="14862" max="14862" width="9.140625" style="84" customWidth="1"/>
    <col min="14863" max="14863" width="4.7109375" style="84" customWidth="1"/>
    <col min="14864" max="14864" width="3.140625" style="84" customWidth="1"/>
    <col min="14865" max="14865" width="2.42578125" style="84" customWidth="1"/>
    <col min="14866" max="14866" width="6.85546875" style="84" customWidth="1"/>
    <col min="14867" max="14867" width="4.140625" style="84" customWidth="1"/>
    <col min="14868" max="15104" width="9.140625" style="84"/>
    <col min="15105" max="15105" width="1.7109375" style="84" customWidth="1"/>
    <col min="15106" max="15107" width="0" style="84" hidden="1" customWidth="1"/>
    <col min="15108" max="15108" width="13.140625" style="84" customWidth="1"/>
    <col min="15109" max="15109" width="23" style="84" customWidth="1"/>
    <col min="15110" max="15110" width="24.28515625" style="84" customWidth="1"/>
    <col min="15111" max="15111" width="6" style="84" customWidth="1"/>
    <col min="15112" max="15112" width="5" style="84" customWidth="1"/>
    <col min="15113" max="15113" width="8.7109375" style="84" customWidth="1"/>
    <col min="15114" max="15114" width="3.140625" style="84" customWidth="1"/>
    <col min="15115" max="15115" width="6.140625" style="84" customWidth="1"/>
    <col min="15116" max="15116" width="11.140625" style="84" customWidth="1"/>
    <col min="15117" max="15117" width="5" style="84" customWidth="1"/>
    <col min="15118" max="15118" width="9.140625" style="84" customWidth="1"/>
    <col min="15119" max="15119" width="4.7109375" style="84" customWidth="1"/>
    <col min="15120" max="15120" width="3.140625" style="84" customWidth="1"/>
    <col min="15121" max="15121" width="2.42578125" style="84" customWidth="1"/>
    <col min="15122" max="15122" width="6.85546875" style="84" customWidth="1"/>
    <col min="15123" max="15123" width="4.140625" style="84" customWidth="1"/>
    <col min="15124" max="15360" width="9.140625" style="84"/>
    <col min="15361" max="15361" width="1.7109375" style="84" customWidth="1"/>
    <col min="15362" max="15363" width="0" style="84" hidden="1" customWidth="1"/>
    <col min="15364" max="15364" width="13.140625" style="84" customWidth="1"/>
    <col min="15365" max="15365" width="23" style="84" customWidth="1"/>
    <col min="15366" max="15366" width="24.28515625" style="84" customWidth="1"/>
    <col min="15367" max="15367" width="6" style="84" customWidth="1"/>
    <col min="15368" max="15368" width="5" style="84" customWidth="1"/>
    <col min="15369" max="15369" width="8.7109375" style="84" customWidth="1"/>
    <col min="15370" max="15370" width="3.140625" style="84" customWidth="1"/>
    <col min="15371" max="15371" width="6.140625" style="84" customWidth="1"/>
    <col min="15372" max="15372" width="11.140625" style="84" customWidth="1"/>
    <col min="15373" max="15373" width="5" style="84" customWidth="1"/>
    <col min="15374" max="15374" width="9.140625" style="84" customWidth="1"/>
    <col min="15375" max="15375" width="4.7109375" style="84" customWidth="1"/>
    <col min="15376" max="15376" width="3.140625" style="84" customWidth="1"/>
    <col min="15377" max="15377" width="2.42578125" style="84" customWidth="1"/>
    <col min="15378" max="15378" width="6.85546875" style="84" customWidth="1"/>
    <col min="15379" max="15379" width="4.140625" style="84" customWidth="1"/>
    <col min="15380" max="15616" width="9.140625" style="84"/>
    <col min="15617" max="15617" width="1.7109375" style="84" customWidth="1"/>
    <col min="15618" max="15619" width="0" style="84" hidden="1" customWidth="1"/>
    <col min="15620" max="15620" width="13.140625" style="84" customWidth="1"/>
    <col min="15621" max="15621" width="23" style="84" customWidth="1"/>
    <col min="15622" max="15622" width="24.28515625" style="84" customWidth="1"/>
    <col min="15623" max="15623" width="6" style="84" customWidth="1"/>
    <col min="15624" max="15624" width="5" style="84" customWidth="1"/>
    <col min="15625" max="15625" width="8.7109375" style="84" customWidth="1"/>
    <col min="15626" max="15626" width="3.140625" style="84" customWidth="1"/>
    <col min="15627" max="15627" width="6.140625" style="84" customWidth="1"/>
    <col min="15628" max="15628" width="11.140625" style="84" customWidth="1"/>
    <col min="15629" max="15629" width="5" style="84" customWidth="1"/>
    <col min="15630" max="15630" width="9.140625" style="84" customWidth="1"/>
    <col min="15631" max="15631" width="4.7109375" style="84" customWidth="1"/>
    <col min="15632" max="15632" width="3.140625" style="84" customWidth="1"/>
    <col min="15633" max="15633" width="2.42578125" style="84" customWidth="1"/>
    <col min="15634" max="15634" width="6.85546875" style="84" customWidth="1"/>
    <col min="15635" max="15635" width="4.140625" style="84" customWidth="1"/>
    <col min="15636" max="15872" width="9.140625" style="84"/>
    <col min="15873" max="15873" width="1.7109375" style="84" customWidth="1"/>
    <col min="15874" max="15875" width="0" style="84" hidden="1" customWidth="1"/>
    <col min="15876" max="15876" width="13.140625" style="84" customWidth="1"/>
    <col min="15877" max="15877" width="23" style="84" customWidth="1"/>
    <col min="15878" max="15878" width="24.28515625" style="84" customWidth="1"/>
    <col min="15879" max="15879" width="6" style="84" customWidth="1"/>
    <col min="15880" max="15880" width="5" style="84" customWidth="1"/>
    <col min="15881" max="15881" width="8.7109375" style="84" customWidth="1"/>
    <col min="15882" max="15882" width="3.140625" style="84" customWidth="1"/>
    <col min="15883" max="15883" width="6.140625" style="84" customWidth="1"/>
    <col min="15884" max="15884" width="11.140625" style="84" customWidth="1"/>
    <col min="15885" max="15885" width="5" style="84" customWidth="1"/>
    <col min="15886" max="15886" width="9.140625" style="84" customWidth="1"/>
    <col min="15887" max="15887" width="4.7109375" style="84" customWidth="1"/>
    <col min="15888" max="15888" width="3.140625" style="84" customWidth="1"/>
    <col min="15889" max="15889" width="2.42578125" style="84" customWidth="1"/>
    <col min="15890" max="15890" width="6.85546875" style="84" customWidth="1"/>
    <col min="15891" max="15891" width="4.140625" style="84" customWidth="1"/>
    <col min="15892" max="16128" width="9.140625" style="84"/>
    <col min="16129" max="16129" width="1.7109375" style="84" customWidth="1"/>
    <col min="16130" max="16131" width="0" style="84" hidden="1" customWidth="1"/>
    <col min="16132" max="16132" width="13.140625" style="84" customWidth="1"/>
    <col min="16133" max="16133" width="23" style="84" customWidth="1"/>
    <col min="16134" max="16134" width="24.28515625" style="84" customWidth="1"/>
    <col min="16135" max="16135" width="6" style="84" customWidth="1"/>
    <col min="16136" max="16136" width="5" style="84" customWidth="1"/>
    <col min="16137" max="16137" width="8.7109375" style="84" customWidth="1"/>
    <col min="16138" max="16138" width="3.140625" style="84" customWidth="1"/>
    <col min="16139" max="16139" width="6.140625" style="84" customWidth="1"/>
    <col min="16140" max="16140" width="11.140625" style="84" customWidth="1"/>
    <col min="16141" max="16141" width="5" style="84" customWidth="1"/>
    <col min="16142" max="16142" width="9.140625" style="84" customWidth="1"/>
    <col min="16143" max="16143" width="4.7109375" style="84" customWidth="1"/>
    <col min="16144" max="16144" width="3.140625" style="84" customWidth="1"/>
    <col min="16145" max="16145" width="2.42578125" style="84" customWidth="1"/>
    <col min="16146" max="16146" width="6.85546875" style="84" customWidth="1"/>
    <col min="16147" max="16147" width="4.140625" style="84" customWidth="1"/>
    <col min="16148" max="16384" width="9.140625" style="84"/>
  </cols>
  <sheetData>
    <row r="1" spans="1:23" s="24" customFormat="1" ht="14.25" hidden="1" customHeight="1" x14ac:dyDescent="0.2">
      <c r="A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3" s="24" customFormat="1" ht="20.25" customHeight="1" x14ac:dyDescent="0.2">
      <c r="A2" s="23"/>
      <c r="D2" s="25"/>
      <c r="E2" s="25"/>
      <c r="F2" s="25"/>
      <c r="G2" s="25"/>
      <c r="H2" s="25"/>
      <c r="I2" s="25"/>
      <c r="J2" s="25"/>
      <c r="K2" s="25"/>
      <c r="L2" s="680" t="s">
        <v>17</v>
      </c>
      <c r="M2" s="680"/>
      <c r="N2" s="680"/>
      <c r="O2" s="680"/>
      <c r="P2" s="680"/>
      <c r="Q2" s="680"/>
      <c r="R2" s="680"/>
      <c r="S2" s="680"/>
    </row>
    <row r="3" spans="1:23" s="24" customFormat="1" ht="31.5" customHeight="1" x14ac:dyDescent="0.2">
      <c r="A3" s="23"/>
      <c r="D3" s="25"/>
      <c r="E3" s="25"/>
      <c r="F3" s="25"/>
      <c r="G3" s="25"/>
      <c r="H3" s="25"/>
      <c r="I3" s="25"/>
      <c r="J3" s="25"/>
      <c r="K3" s="25"/>
      <c r="L3" s="681" t="s">
        <v>18</v>
      </c>
      <c r="M3" s="681"/>
      <c r="N3" s="681"/>
      <c r="O3" s="681"/>
      <c r="P3" s="681"/>
      <c r="Q3" s="681"/>
      <c r="R3" s="681"/>
      <c r="S3" s="681"/>
    </row>
    <row r="4" spans="1:23" s="24" customFormat="1" ht="21" customHeight="1" x14ac:dyDescent="0.2">
      <c r="A4" s="23"/>
      <c r="D4" s="25"/>
      <c r="E4" s="25"/>
      <c r="F4" s="25"/>
      <c r="G4" s="25"/>
      <c r="H4" s="25"/>
      <c r="I4" s="25"/>
      <c r="J4" s="25"/>
      <c r="K4" s="25"/>
      <c r="L4" s="681" t="s">
        <v>19</v>
      </c>
      <c r="M4" s="681"/>
      <c r="N4" s="681"/>
      <c r="O4" s="681"/>
      <c r="P4" s="681"/>
      <c r="Q4" s="681"/>
      <c r="R4" s="681"/>
      <c r="S4" s="681"/>
    </row>
    <row r="5" spans="1:23" s="27" customFormat="1" ht="36.75" customHeight="1" x14ac:dyDescent="0.2">
      <c r="A5" s="682" t="s">
        <v>86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26"/>
      <c r="U5" s="26"/>
      <c r="V5" s="26"/>
      <c r="W5" s="26"/>
    </row>
    <row r="6" spans="1:23" s="27" customFormat="1" ht="7.5" customHeight="1" x14ac:dyDescent="0.2">
      <c r="D6" s="28"/>
      <c r="E6" s="28"/>
      <c r="F6" s="29"/>
      <c r="G6" s="30"/>
      <c r="H6" s="30"/>
      <c r="I6" s="30"/>
      <c r="J6" s="30"/>
      <c r="K6" s="28"/>
      <c r="L6" s="28"/>
      <c r="M6" s="25"/>
      <c r="N6" s="25"/>
      <c r="O6" s="30"/>
      <c r="P6" s="30"/>
      <c r="Q6" s="30"/>
      <c r="R6" s="30"/>
      <c r="S6" s="30"/>
      <c r="T6" s="26"/>
      <c r="U6" s="26"/>
      <c r="V6" s="26"/>
      <c r="W6" s="26"/>
    </row>
    <row r="7" spans="1:23" s="32" customFormat="1" ht="14.25" customHeight="1" x14ac:dyDescent="0.2">
      <c r="A7" s="645" t="s">
        <v>20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25"/>
      <c r="N7" s="25"/>
      <c r="O7" s="30"/>
      <c r="P7" s="30"/>
      <c r="Q7" s="30"/>
      <c r="R7" s="30"/>
      <c r="S7" s="30"/>
      <c r="T7" s="31"/>
      <c r="U7" s="31"/>
      <c r="V7" s="31"/>
      <c r="W7" s="31"/>
    </row>
    <row r="8" spans="1:23" s="27" customFormat="1" ht="2.25" customHeight="1" x14ac:dyDescent="0.2">
      <c r="D8" s="28"/>
      <c r="E8" s="28"/>
      <c r="F8" s="29"/>
      <c r="G8" s="30"/>
      <c r="H8" s="30"/>
      <c r="I8" s="30"/>
      <c r="J8" s="30"/>
      <c r="K8" s="39"/>
      <c r="L8" s="683"/>
      <c r="M8" s="683"/>
      <c r="N8" s="683"/>
      <c r="O8" s="683"/>
      <c r="P8" s="683"/>
      <c r="Q8" s="683"/>
      <c r="R8" s="30"/>
      <c r="S8" s="30"/>
      <c r="T8" s="26"/>
      <c r="U8" s="26"/>
      <c r="V8" s="26"/>
      <c r="W8" s="26"/>
    </row>
    <row r="9" spans="1:23" s="24" customFormat="1" ht="11.25" customHeight="1" x14ac:dyDescent="0.2">
      <c r="A9" s="23"/>
      <c r="D9" s="25"/>
      <c r="E9" s="25"/>
      <c r="F9" s="25"/>
      <c r="G9" s="25"/>
      <c r="H9" s="25"/>
      <c r="I9" s="25"/>
      <c r="J9" s="25"/>
      <c r="K9" s="25"/>
      <c r="L9" s="672" t="s">
        <v>21</v>
      </c>
      <c r="M9" s="672"/>
      <c r="N9" s="672"/>
      <c r="O9" s="672"/>
      <c r="P9" s="672"/>
      <c r="Q9" s="672"/>
      <c r="R9" s="33">
        <v>1706.12</v>
      </c>
      <c r="S9" s="25"/>
    </row>
    <row r="10" spans="1:23" s="35" customFormat="1" ht="15.75" customHeight="1" x14ac:dyDescent="0.2">
      <c r="A10" s="34"/>
      <c r="D10" s="25"/>
      <c r="E10" s="25"/>
      <c r="F10" s="25"/>
      <c r="G10" s="25"/>
      <c r="H10" s="25"/>
      <c r="I10" s="25"/>
      <c r="J10" s="25"/>
      <c r="K10" s="25"/>
      <c r="L10" s="646" t="s">
        <v>22</v>
      </c>
      <c r="M10" s="646"/>
      <c r="N10" s="646"/>
      <c r="O10" s="646"/>
      <c r="P10" s="646"/>
      <c r="Q10" s="646"/>
      <c r="R10" s="36">
        <v>2578.27</v>
      </c>
      <c r="S10" s="37"/>
    </row>
    <row r="11" spans="1:23" s="35" customFormat="1" ht="12.75" customHeight="1" x14ac:dyDescent="0.2">
      <c r="A11" s="34"/>
      <c r="D11" s="25"/>
      <c r="E11" s="25"/>
      <c r="F11" s="25"/>
      <c r="G11" s="25"/>
      <c r="H11" s="25"/>
      <c r="I11" s="25"/>
      <c r="J11" s="25"/>
      <c r="K11" s="25"/>
      <c r="L11" s="25"/>
      <c r="M11" s="38"/>
      <c r="N11" s="38"/>
      <c r="O11" s="38"/>
      <c r="P11" s="38"/>
      <c r="Q11" s="38"/>
      <c r="R11" s="38"/>
      <c r="S11" s="39"/>
    </row>
    <row r="12" spans="1:23" s="41" customFormat="1" ht="16.5" customHeight="1" x14ac:dyDescent="0.25">
      <c r="A12" s="647" t="s">
        <v>23</v>
      </c>
      <c r="B12" s="40"/>
      <c r="C12" s="40"/>
      <c r="D12" s="673" t="s">
        <v>24</v>
      </c>
      <c r="E12" s="673" t="s">
        <v>25</v>
      </c>
      <c r="F12" s="673" t="s">
        <v>26</v>
      </c>
      <c r="G12" s="673" t="s">
        <v>27</v>
      </c>
      <c r="H12" s="673" t="s">
        <v>28</v>
      </c>
      <c r="I12" s="673" t="s">
        <v>29</v>
      </c>
      <c r="J12" s="676" t="s">
        <v>30</v>
      </c>
      <c r="K12" s="677"/>
      <c r="L12" s="671" t="s">
        <v>31</v>
      </c>
      <c r="M12" s="671"/>
      <c r="N12" s="671"/>
      <c r="O12" s="671"/>
      <c r="P12" s="671"/>
      <c r="Q12" s="671"/>
      <c r="R12" s="671"/>
      <c r="S12" s="671" t="s">
        <v>32</v>
      </c>
    </row>
    <row r="13" spans="1:23" s="41" customFormat="1" ht="18.75" customHeight="1" x14ac:dyDescent="0.25">
      <c r="A13" s="648"/>
      <c r="B13" s="42"/>
      <c r="C13" s="42"/>
      <c r="D13" s="674"/>
      <c r="E13" s="674"/>
      <c r="F13" s="674"/>
      <c r="G13" s="674"/>
      <c r="H13" s="674"/>
      <c r="I13" s="674"/>
      <c r="J13" s="678"/>
      <c r="K13" s="679"/>
      <c r="L13" s="671" t="s">
        <v>10</v>
      </c>
      <c r="M13" s="671" t="s">
        <v>33</v>
      </c>
      <c r="N13" s="671" t="s">
        <v>34</v>
      </c>
      <c r="O13" s="671" t="s">
        <v>35</v>
      </c>
      <c r="P13" s="671"/>
      <c r="Q13" s="671"/>
      <c r="R13" s="671"/>
      <c r="S13" s="671"/>
    </row>
    <row r="14" spans="1:23" s="41" customFormat="1" ht="14.25" customHeight="1" x14ac:dyDescent="0.25">
      <c r="A14" s="648"/>
      <c r="B14" s="42"/>
      <c r="C14" s="42"/>
      <c r="D14" s="674"/>
      <c r="E14" s="674"/>
      <c r="F14" s="674"/>
      <c r="G14" s="674"/>
      <c r="H14" s="674"/>
      <c r="I14" s="674"/>
      <c r="J14" s="671" t="s">
        <v>33</v>
      </c>
      <c r="K14" s="671" t="s">
        <v>34</v>
      </c>
      <c r="L14" s="671"/>
      <c r="M14" s="671"/>
      <c r="N14" s="671"/>
      <c r="O14" s="671" t="s">
        <v>36</v>
      </c>
      <c r="P14" s="671" t="s">
        <v>37</v>
      </c>
      <c r="Q14" s="671" t="s">
        <v>38</v>
      </c>
      <c r="R14" s="671"/>
      <c r="S14" s="671"/>
    </row>
    <row r="15" spans="1:23" s="41" customFormat="1" ht="9.75" customHeight="1" x14ac:dyDescent="0.25">
      <c r="A15" s="648"/>
      <c r="B15" s="42"/>
      <c r="C15" s="42"/>
      <c r="D15" s="674"/>
      <c r="E15" s="674"/>
      <c r="F15" s="674"/>
      <c r="G15" s="674"/>
      <c r="H15" s="674"/>
      <c r="I15" s="674"/>
      <c r="J15" s="671"/>
      <c r="K15" s="671"/>
      <c r="L15" s="671"/>
      <c r="M15" s="671"/>
      <c r="N15" s="671"/>
      <c r="O15" s="671"/>
      <c r="P15" s="671"/>
      <c r="Q15" s="671" t="s">
        <v>39</v>
      </c>
      <c r="R15" s="671" t="s">
        <v>40</v>
      </c>
      <c r="S15" s="671"/>
    </row>
    <row r="16" spans="1:23" s="41" customFormat="1" ht="14.25" customHeight="1" x14ac:dyDescent="0.25">
      <c r="A16" s="648"/>
      <c r="B16" s="42"/>
      <c r="C16" s="42"/>
      <c r="D16" s="674"/>
      <c r="E16" s="674"/>
      <c r="F16" s="674"/>
      <c r="G16" s="674"/>
      <c r="H16" s="674"/>
      <c r="I16" s="674"/>
      <c r="J16" s="671"/>
      <c r="K16" s="671"/>
      <c r="L16" s="671"/>
      <c r="M16" s="671"/>
      <c r="N16" s="671"/>
      <c r="O16" s="671"/>
      <c r="P16" s="671"/>
      <c r="Q16" s="671"/>
      <c r="R16" s="671"/>
      <c r="S16" s="671"/>
    </row>
    <row r="17" spans="1:20" s="41" customFormat="1" ht="5.25" customHeight="1" x14ac:dyDescent="0.25">
      <c r="A17" s="648"/>
      <c r="B17" s="42"/>
      <c r="C17" s="42"/>
      <c r="D17" s="674"/>
      <c r="E17" s="674"/>
      <c r="F17" s="674"/>
      <c r="G17" s="674"/>
      <c r="H17" s="674"/>
      <c r="I17" s="674"/>
      <c r="J17" s="671"/>
      <c r="K17" s="671"/>
      <c r="L17" s="671"/>
      <c r="M17" s="671"/>
      <c r="N17" s="671"/>
      <c r="O17" s="671"/>
      <c r="P17" s="671"/>
      <c r="Q17" s="671"/>
      <c r="R17" s="671"/>
      <c r="S17" s="671"/>
    </row>
    <row r="18" spans="1:20" s="41" customFormat="1" ht="9.75" hidden="1" customHeight="1" x14ac:dyDescent="0.25">
      <c r="A18" s="649"/>
      <c r="B18" s="43"/>
      <c r="C18" s="43"/>
      <c r="D18" s="675"/>
      <c r="E18" s="675"/>
      <c r="F18" s="675"/>
      <c r="G18" s="675"/>
      <c r="H18" s="675"/>
      <c r="I18" s="675"/>
      <c r="J18" s="671"/>
      <c r="K18" s="671"/>
      <c r="L18" s="671"/>
      <c r="M18" s="671"/>
      <c r="N18" s="671"/>
      <c r="O18" s="671"/>
      <c r="P18" s="671"/>
      <c r="Q18" s="671"/>
      <c r="R18" s="671"/>
      <c r="S18" s="671"/>
    </row>
    <row r="19" spans="1:20" s="41" customFormat="1" ht="15.75" customHeight="1" x14ac:dyDescent="0.25">
      <c r="A19" s="44">
        <v>1</v>
      </c>
      <c r="B19" s="133">
        <v>2</v>
      </c>
      <c r="C19" s="44">
        <v>3</v>
      </c>
      <c r="D19" s="45">
        <v>2</v>
      </c>
      <c r="E19" s="45">
        <v>3</v>
      </c>
      <c r="F19" s="45">
        <v>4</v>
      </c>
      <c r="G19" s="45">
        <v>5</v>
      </c>
      <c r="H19" s="45">
        <v>6</v>
      </c>
      <c r="I19" s="45">
        <v>7</v>
      </c>
      <c r="J19" s="45">
        <v>8</v>
      </c>
      <c r="K19" s="45">
        <v>9</v>
      </c>
      <c r="L19" s="45">
        <v>10</v>
      </c>
      <c r="M19" s="45">
        <v>11</v>
      </c>
      <c r="N19" s="45">
        <v>12</v>
      </c>
      <c r="O19" s="45">
        <v>13</v>
      </c>
      <c r="P19" s="45">
        <v>14</v>
      </c>
      <c r="Q19" s="45">
        <v>15</v>
      </c>
      <c r="R19" s="45">
        <v>16</v>
      </c>
      <c r="S19" s="45">
        <v>17</v>
      </c>
    </row>
    <row r="20" spans="1:20" ht="50.25" customHeight="1" x14ac:dyDescent="0.2">
      <c r="A20" s="134"/>
      <c r="B20" s="135"/>
      <c r="C20" s="135"/>
      <c r="D20" s="136"/>
      <c r="E20" s="137" t="s">
        <v>41</v>
      </c>
      <c r="F20" s="137" t="s">
        <v>42</v>
      </c>
      <c r="G20" s="138"/>
      <c r="H20" s="138"/>
      <c r="I20" s="138"/>
      <c r="J20" s="138"/>
      <c r="K20" s="138"/>
      <c r="L20" s="138"/>
      <c r="M20" s="138"/>
      <c r="N20" s="138"/>
      <c r="O20" s="138"/>
      <c r="P20" s="139"/>
      <c r="Q20" s="139"/>
      <c r="R20" s="138"/>
      <c r="S20" s="140"/>
      <c r="T20" s="141"/>
    </row>
    <row r="21" spans="1:20" ht="21.75" customHeight="1" x14ac:dyDescent="0.2">
      <c r="A21" s="142"/>
      <c r="D21" s="143"/>
      <c r="E21" s="121"/>
      <c r="F21" s="88" t="s">
        <v>87</v>
      </c>
      <c r="G21" s="144" t="s">
        <v>49</v>
      </c>
      <c r="H21" s="145" t="s">
        <v>45</v>
      </c>
      <c r="I21" s="146">
        <v>380</v>
      </c>
      <c r="J21" s="144" t="s">
        <v>46</v>
      </c>
      <c r="K21" s="144">
        <v>0.86499999999999999</v>
      </c>
      <c r="L21" s="146">
        <f t="shared" ref="L21:L28" si="0">N21</f>
        <v>847.47734899999989</v>
      </c>
      <c r="M21" s="144"/>
      <c r="N21" s="146">
        <f>I21*K21*R10/1000</f>
        <v>847.47734899999989</v>
      </c>
      <c r="O21" s="144"/>
      <c r="P21" s="147"/>
      <c r="Q21" s="147"/>
      <c r="R21" s="144"/>
      <c r="S21" s="148"/>
    </row>
    <row r="22" spans="1:20" ht="24.75" customHeight="1" x14ac:dyDescent="0.2">
      <c r="A22" s="142"/>
      <c r="B22" s="149"/>
      <c r="C22" s="149"/>
      <c r="D22" s="143"/>
      <c r="E22" s="121"/>
      <c r="F22" s="150" t="s">
        <v>88</v>
      </c>
      <c r="G22" s="119" t="s">
        <v>54</v>
      </c>
      <c r="H22" s="123" t="s">
        <v>45</v>
      </c>
      <c r="I22" s="124">
        <v>150</v>
      </c>
      <c r="J22" s="119" t="s">
        <v>46</v>
      </c>
      <c r="K22" s="119">
        <v>0.86499999999999999</v>
      </c>
      <c r="L22" s="124">
        <f t="shared" si="0"/>
        <v>334.53053249999999</v>
      </c>
      <c r="M22" s="119"/>
      <c r="N22" s="124">
        <f>I22*K22*R10/1000</f>
        <v>334.53053249999999</v>
      </c>
      <c r="O22" s="119"/>
      <c r="P22" s="119"/>
      <c r="Q22" s="119"/>
      <c r="R22" s="119"/>
      <c r="S22" s="120"/>
    </row>
    <row r="23" spans="1:20" ht="25.5" customHeight="1" x14ac:dyDescent="0.2">
      <c r="A23" s="151">
        <v>7</v>
      </c>
      <c r="B23" s="55"/>
      <c r="C23" s="125"/>
      <c r="D23" s="143"/>
      <c r="E23" s="121"/>
      <c r="F23" s="150" t="s">
        <v>89</v>
      </c>
      <c r="G23" s="51" t="s">
        <v>49</v>
      </c>
      <c r="H23" s="127" t="s">
        <v>45</v>
      </c>
      <c r="I23" s="128">
        <v>250</v>
      </c>
      <c r="J23" s="51" t="s">
        <v>46</v>
      </c>
      <c r="K23" s="51">
        <v>0.86499999999999999</v>
      </c>
      <c r="L23" s="128">
        <f t="shared" si="0"/>
        <v>557.55088749999993</v>
      </c>
      <c r="M23" s="51"/>
      <c r="N23" s="128">
        <f>I23*K23*R10/1000</f>
        <v>557.55088749999993</v>
      </c>
      <c r="O23" s="51"/>
      <c r="P23" s="52"/>
      <c r="Q23" s="52"/>
      <c r="R23" s="51"/>
      <c r="S23" s="129"/>
    </row>
    <row r="24" spans="1:20" ht="24" customHeight="1" x14ac:dyDescent="0.2">
      <c r="A24" s="151">
        <v>7</v>
      </c>
      <c r="B24" s="55"/>
      <c r="C24" s="125"/>
      <c r="D24" s="143"/>
      <c r="E24" s="121"/>
      <c r="F24" s="150" t="s">
        <v>90</v>
      </c>
      <c r="G24" s="51" t="s">
        <v>49</v>
      </c>
      <c r="H24" s="127" t="s">
        <v>45</v>
      </c>
      <c r="I24" s="128">
        <v>245</v>
      </c>
      <c r="J24" s="51" t="s">
        <v>46</v>
      </c>
      <c r="K24" s="51">
        <v>0.86499999999999999</v>
      </c>
      <c r="L24" s="128">
        <f t="shared" si="0"/>
        <v>546.39986975000011</v>
      </c>
      <c r="M24" s="51"/>
      <c r="N24" s="128">
        <f>I24*K24*R10/1000</f>
        <v>546.39986975000011</v>
      </c>
      <c r="O24" s="51"/>
      <c r="P24" s="52"/>
      <c r="Q24" s="52"/>
      <c r="R24" s="51"/>
      <c r="S24" s="129"/>
    </row>
    <row r="25" spans="1:20" ht="23.25" customHeight="1" x14ac:dyDescent="0.2">
      <c r="A25" s="151">
        <v>8</v>
      </c>
      <c r="B25" s="55"/>
      <c r="C25" s="125"/>
      <c r="D25" s="143"/>
      <c r="E25" s="121"/>
      <c r="F25" s="150" t="s">
        <v>91</v>
      </c>
      <c r="G25" s="51" t="s">
        <v>54</v>
      </c>
      <c r="H25" s="127" t="s">
        <v>45</v>
      </c>
      <c r="I25" s="128">
        <v>255</v>
      </c>
      <c r="J25" s="51" t="s">
        <v>46</v>
      </c>
      <c r="K25" s="51">
        <v>0.86499999999999999</v>
      </c>
      <c r="L25" s="128">
        <f t="shared" si="0"/>
        <v>568.70190524999998</v>
      </c>
      <c r="M25" s="51"/>
      <c r="N25" s="128">
        <f>I25*K25*R10/1000</f>
        <v>568.70190524999998</v>
      </c>
      <c r="O25" s="51"/>
      <c r="P25" s="52"/>
      <c r="Q25" s="52"/>
      <c r="R25" s="51"/>
      <c r="S25" s="129"/>
    </row>
    <row r="26" spans="1:20" ht="21.75" customHeight="1" x14ac:dyDescent="0.2">
      <c r="A26" s="152">
        <v>2</v>
      </c>
      <c r="D26" s="143"/>
      <c r="E26" s="121"/>
      <c r="F26" s="153" t="s">
        <v>92</v>
      </c>
      <c r="G26" s="51" t="s">
        <v>54</v>
      </c>
      <c r="H26" s="127" t="s">
        <v>45</v>
      </c>
      <c r="I26" s="128">
        <v>135</v>
      </c>
      <c r="J26" s="51" t="s">
        <v>46</v>
      </c>
      <c r="K26" s="51">
        <v>0.86499999999999999</v>
      </c>
      <c r="L26" s="128">
        <f t="shared" si="0"/>
        <v>301.07747925000001</v>
      </c>
      <c r="M26" s="51"/>
      <c r="N26" s="128">
        <f>I26*K26*R10/1000</f>
        <v>301.07747925000001</v>
      </c>
      <c r="O26" s="51"/>
      <c r="P26" s="52"/>
      <c r="Q26" s="52"/>
      <c r="R26" s="51"/>
      <c r="S26" s="129"/>
    </row>
    <row r="27" spans="1:20" ht="18.75" customHeight="1" x14ac:dyDescent="0.2">
      <c r="A27" s="154"/>
      <c r="B27" s="55"/>
      <c r="C27" s="56"/>
      <c r="D27" s="155"/>
      <c r="E27" s="57"/>
      <c r="F27" s="156" t="s">
        <v>93</v>
      </c>
      <c r="G27" s="116" t="s">
        <v>94</v>
      </c>
      <c r="H27" s="117" t="s">
        <v>45</v>
      </c>
      <c r="I27" s="118">
        <v>380</v>
      </c>
      <c r="J27" s="116" t="s">
        <v>46</v>
      </c>
      <c r="K27" s="116">
        <v>0.86499999999999999</v>
      </c>
      <c r="L27" s="118">
        <f t="shared" si="0"/>
        <v>847.47734899999989</v>
      </c>
      <c r="M27" s="116"/>
      <c r="N27" s="118">
        <f>I27*K27*R10/1000</f>
        <v>847.47734899999989</v>
      </c>
      <c r="O27" s="116"/>
      <c r="P27" s="119"/>
      <c r="Q27" s="119"/>
      <c r="R27" s="116"/>
      <c r="S27" s="120"/>
    </row>
    <row r="28" spans="1:20" ht="24.75" customHeight="1" x14ac:dyDescent="0.2">
      <c r="A28" s="154"/>
      <c r="B28" s="55"/>
      <c r="C28" s="56"/>
      <c r="D28" s="155"/>
      <c r="E28" s="57"/>
      <c r="F28" s="157" t="s">
        <v>95</v>
      </c>
      <c r="G28" s="144" t="s">
        <v>54</v>
      </c>
      <c r="H28" s="145" t="s">
        <v>45</v>
      </c>
      <c r="I28" s="146">
        <v>350</v>
      </c>
      <c r="J28" s="144" t="s">
        <v>46</v>
      </c>
      <c r="K28" s="144">
        <v>0.86499999999999999</v>
      </c>
      <c r="L28" s="146">
        <f t="shared" si="0"/>
        <v>780.57124250000004</v>
      </c>
      <c r="M28" s="144"/>
      <c r="N28" s="146">
        <f>I28*K28*R10/1000</f>
        <v>780.57124250000004</v>
      </c>
      <c r="O28" s="144"/>
      <c r="P28" s="147"/>
      <c r="Q28" s="147"/>
      <c r="R28" s="144"/>
      <c r="S28" s="148"/>
    </row>
    <row r="29" spans="1:20" ht="27.75" customHeight="1" x14ac:dyDescent="0.2">
      <c r="A29" s="154"/>
      <c r="B29" s="55"/>
      <c r="C29" s="56"/>
      <c r="D29" s="666" t="s">
        <v>96</v>
      </c>
      <c r="E29" s="667"/>
      <c r="F29" s="158" t="s">
        <v>97</v>
      </c>
      <c r="G29" s="159"/>
      <c r="H29" s="159"/>
      <c r="I29" s="160">
        <f>SUM(I21:I28)</f>
        <v>2145</v>
      </c>
      <c r="J29" s="62"/>
      <c r="K29" s="62"/>
      <c r="L29" s="160">
        <f>SUM(L21:L28)</f>
        <v>4783.7866147499999</v>
      </c>
      <c r="M29" s="62"/>
      <c r="N29" s="160">
        <f>SUM(N21:N28)</f>
        <v>4783.7866147499999</v>
      </c>
      <c r="O29" s="119"/>
      <c r="P29" s="119"/>
      <c r="Q29" s="119"/>
      <c r="R29" s="119"/>
      <c r="S29" s="120"/>
    </row>
    <row r="30" spans="1:20" ht="32.25" customHeight="1" x14ac:dyDescent="0.25">
      <c r="D30" s="668" t="s">
        <v>13</v>
      </c>
      <c r="E30" s="668"/>
      <c r="F30" s="669" t="s">
        <v>57</v>
      </c>
      <c r="G30" s="669"/>
      <c r="H30" s="669"/>
      <c r="I30" s="669"/>
      <c r="J30" s="669"/>
      <c r="K30" s="669"/>
      <c r="L30" s="669"/>
    </row>
    <row r="31" spans="1:20" ht="27.75" customHeight="1" x14ac:dyDescent="0.2">
      <c r="D31" s="670" t="s">
        <v>58</v>
      </c>
      <c r="E31" s="670"/>
      <c r="F31" s="670" t="s">
        <v>59</v>
      </c>
      <c r="G31" s="670"/>
      <c r="H31" s="670"/>
      <c r="I31" s="670"/>
      <c r="J31" s="670"/>
      <c r="K31" s="670"/>
      <c r="L31" s="161"/>
    </row>
    <row r="32" spans="1:20" x14ac:dyDescent="0.2">
      <c r="D32" s="82"/>
      <c r="E32" s="82"/>
      <c r="F32" s="86"/>
      <c r="G32" s="84"/>
      <c r="H32" s="84"/>
      <c r="I32" s="84"/>
      <c r="J32" s="84"/>
      <c r="K32" s="84"/>
      <c r="L32" s="84"/>
    </row>
  </sheetData>
  <mergeCells count="34">
    <mergeCell ref="L8:Q8"/>
    <mergeCell ref="L2:S2"/>
    <mergeCell ref="L3:S3"/>
    <mergeCell ref="L4:S4"/>
    <mergeCell ref="A5:S5"/>
    <mergeCell ref="A7:L7"/>
    <mergeCell ref="L9:Q9"/>
    <mergeCell ref="L10:Q10"/>
    <mergeCell ref="A12:A18"/>
    <mergeCell ref="D12:D18"/>
    <mergeCell ref="E12:E18"/>
    <mergeCell ref="F12:F18"/>
    <mergeCell ref="G12:G18"/>
    <mergeCell ref="H12:H18"/>
    <mergeCell ref="I12:I18"/>
    <mergeCell ref="J12:K13"/>
    <mergeCell ref="L12:R12"/>
    <mergeCell ref="S12:S18"/>
    <mergeCell ref="L13:L18"/>
    <mergeCell ref="M13:M18"/>
    <mergeCell ref="N13:N18"/>
    <mergeCell ref="O13:R13"/>
    <mergeCell ref="J14:J18"/>
    <mergeCell ref="K14:K18"/>
    <mergeCell ref="O14:O18"/>
    <mergeCell ref="P14:P18"/>
    <mergeCell ref="Q14:R14"/>
    <mergeCell ref="Q15:Q18"/>
    <mergeCell ref="R15:R18"/>
    <mergeCell ref="D29:E29"/>
    <mergeCell ref="D30:E30"/>
    <mergeCell ref="F30:L30"/>
    <mergeCell ref="D31:E31"/>
    <mergeCell ref="F31:K31"/>
  </mergeCells>
  <pageMargins left="0.1" right="0.1" top="0.2" bottom="0.2" header="0.2" footer="0.2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" sqref="A2:IV2"/>
    </sheetView>
  </sheetViews>
  <sheetFormatPr defaultRowHeight="15.75" x14ac:dyDescent="0.25"/>
  <cols>
    <col min="1" max="1" width="28.85546875" style="1" customWidth="1"/>
    <col min="2" max="2" width="15.42578125" style="1" customWidth="1"/>
    <col min="3" max="5" width="14.140625" style="1" customWidth="1"/>
    <col min="6" max="256" width="9.140625" style="1"/>
    <col min="257" max="257" width="28.85546875" style="1" customWidth="1"/>
    <col min="258" max="258" width="15.42578125" style="1" customWidth="1"/>
    <col min="259" max="261" width="14.140625" style="1" customWidth="1"/>
    <col min="262" max="512" width="9.140625" style="1"/>
    <col min="513" max="513" width="28.85546875" style="1" customWidth="1"/>
    <col min="514" max="514" width="15.42578125" style="1" customWidth="1"/>
    <col min="515" max="517" width="14.140625" style="1" customWidth="1"/>
    <col min="518" max="768" width="9.140625" style="1"/>
    <col min="769" max="769" width="28.85546875" style="1" customWidth="1"/>
    <col min="770" max="770" width="15.42578125" style="1" customWidth="1"/>
    <col min="771" max="773" width="14.140625" style="1" customWidth="1"/>
    <col min="774" max="1024" width="9.140625" style="1"/>
    <col min="1025" max="1025" width="28.85546875" style="1" customWidth="1"/>
    <col min="1026" max="1026" width="15.42578125" style="1" customWidth="1"/>
    <col min="1027" max="1029" width="14.140625" style="1" customWidth="1"/>
    <col min="1030" max="1280" width="9.140625" style="1"/>
    <col min="1281" max="1281" width="28.85546875" style="1" customWidth="1"/>
    <col min="1282" max="1282" width="15.42578125" style="1" customWidth="1"/>
    <col min="1283" max="1285" width="14.140625" style="1" customWidth="1"/>
    <col min="1286" max="1536" width="9.140625" style="1"/>
    <col min="1537" max="1537" width="28.85546875" style="1" customWidth="1"/>
    <col min="1538" max="1538" width="15.42578125" style="1" customWidth="1"/>
    <col min="1539" max="1541" width="14.140625" style="1" customWidth="1"/>
    <col min="1542" max="1792" width="9.140625" style="1"/>
    <col min="1793" max="1793" width="28.85546875" style="1" customWidth="1"/>
    <col min="1794" max="1794" width="15.42578125" style="1" customWidth="1"/>
    <col min="1795" max="1797" width="14.140625" style="1" customWidth="1"/>
    <col min="1798" max="2048" width="9.140625" style="1"/>
    <col min="2049" max="2049" width="28.85546875" style="1" customWidth="1"/>
    <col min="2050" max="2050" width="15.42578125" style="1" customWidth="1"/>
    <col min="2051" max="2053" width="14.140625" style="1" customWidth="1"/>
    <col min="2054" max="2304" width="9.140625" style="1"/>
    <col min="2305" max="2305" width="28.85546875" style="1" customWidth="1"/>
    <col min="2306" max="2306" width="15.42578125" style="1" customWidth="1"/>
    <col min="2307" max="2309" width="14.140625" style="1" customWidth="1"/>
    <col min="2310" max="2560" width="9.140625" style="1"/>
    <col min="2561" max="2561" width="28.85546875" style="1" customWidth="1"/>
    <col min="2562" max="2562" width="15.42578125" style="1" customWidth="1"/>
    <col min="2563" max="2565" width="14.140625" style="1" customWidth="1"/>
    <col min="2566" max="2816" width="9.140625" style="1"/>
    <col min="2817" max="2817" width="28.85546875" style="1" customWidth="1"/>
    <col min="2818" max="2818" width="15.42578125" style="1" customWidth="1"/>
    <col min="2819" max="2821" width="14.140625" style="1" customWidth="1"/>
    <col min="2822" max="3072" width="9.140625" style="1"/>
    <col min="3073" max="3073" width="28.85546875" style="1" customWidth="1"/>
    <col min="3074" max="3074" width="15.42578125" style="1" customWidth="1"/>
    <col min="3075" max="3077" width="14.140625" style="1" customWidth="1"/>
    <col min="3078" max="3328" width="9.140625" style="1"/>
    <col min="3329" max="3329" width="28.85546875" style="1" customWidth="1"/>
    <col min="3330" max="3330" width="15.42578125" style="1" customWidth="1"/>
    <col min="3331" max="3333" width="14.140625" style="1" customWidth="1"/>
    <col min="3334" max="3584" width="9.140625" style="1"/>
    <col min="3585" max="3585" width="28.85546875" style="1" customWidth="1"/>
    <col min="3586" max="3586" width="15.42578125" style="1" customWidth="1"/>
    <col min="3587" max="3589" width="14.140625" style="1" customWidth="1"/>
    <col min="3590" max="3840" width="9.140625" style="1"/>
    <col min="3841" max="3841" width="28.85546875" style="1" customWidth="1"/>
    <col min="3842" max="3842" width="15.42578125" style="1" customWidth="1"/>
    <col min="3843" max="3845" width="14.140625" style="1" customWidth="1"/>
    <col min="3846" max="4096" width="9.140625" style="1"/>
    <col min="4097" max="4097" width="28.85546875" style="1" customWidth="1"/>
    <col min="4098" max="4098" width="15.42578125" style="1" customWidth="1"/>
    <col min="4099" max="4101" width="14.140625" style="1" customWidth="1"/>
    <col min="4102" max="4352" width="9.140625" style="1"/>
    <col min="4353" max="4353" width="28.85546875" style="1" customWidth="1"/>
    <col min="4354" max="4354" width="15.42578125" style="1" customWidth="1"/>
    <col min="4355" max="4357" width="14.140625" style="1" customWidth="1"/>
    <col min="4358" max="4608" width="9.140625" style="1"/>
    <col min="4609" max="4609" width="28.85546875" style="1" customWidth="1"/>
    <col min="4610" max="4610" width="15.42578125" style="1" customWidth="1"/>
    <col min="4611" max="4613" width="14.140625" style="1" customWidth="1"/>
    <col min="4614" max="4864" width="9.140625" style="1"/>
    <col min="4865" max="4865" width="28.85546875" style="1" customWidth="1"/>
    <col min="4866" max="4866" width="15.42578125" style="1" customWidth="1"/>
    <col min="4867" max="4869" width="14.140625" style="1" customWidth="1"/>
    <col min="4870" max="5120" width="9.140625" style="1"/>
    <col min="5121" max="5121" width="28.85546875" style="1" customWidth="1"/>
    <col min="5122" max="5122" width="15.42578125" style="1" customWidth="1"/>
    <col min="5123" max="5125" width="14.140625" style="1" customWidth="1"/>
    <col min="5126" max="5376" width="9.140625" style="1"/>
    <col min="5377" max="5377" width="28.85546875" style="1" customWidth="1"/>
    <col min="5378" max="5378" width="15.42578125" style="1" customWidth="1"/>
    <col min="5379" max="5381" width="14.140625" style="1" customWidth="1"/>
    <col min="5382" max="5632" width="9.140625" style="1"/>
    <col min="5633" max="5633" width="28.85546875" style="1" customWidth="1"/>
    <col min="5634" max="5634" width="15.42578125" style="1" customWidth="1"/>
    <col min="5635" max="5637" width="14.140625" style="1" customWidth="1"/>
    <col min="5638" max="5888" width="9.140625" style="1"/>
    <col min="5889" max="5889" width="28.85546875" style="1" customWidth="1"/>
    <col min="5890" max="5890" width="15.42578125" style="1" customWidth="1"/>
    <col min="5891" max="5893" width="14.140625" style="1" customWidth="1"/>
    <col min="5894" max="6144" width="9.140625" style="1"/>
    <col min="6145" max="6145" width="28.85546875" style="1" customWidth="1"/>
    <col min="6146" max="6146" width="15.42578125" style="1" customWidth="1"/>
    <col min="6147" max="6149" width="14.140625" style="1" customWidth="1"/>
    <col min="6150" max="6400" width="9.140625" style="1"/>
    <col min="6401" max="6401" width="28.85546875" style="1" customWidth="1"/>
    <col min="6402" max="6402" width="15.42578125" style="1" customWidth="1"/>
    <col min="6403" max="6405" width="14.140625" style="1" customWidth="1"/>
    <col min="6406" max="6656" width="9.140625" style="1"/>
    <col min="6657" max="6657" width="28.85546875" style="1" customWidth="1"/>
    <col min="6658" max="6658" width="15.42578125" style="1" customWidth="1"/>
    <col min="6659" max="6661" width="14.140625" style="1" customWidth="1"/>
    <col min="6662" max="6912" width="9.140625" style="1"/>
    <col min="6913" max="6913" width="28.85546875" style="1" customWidth="1"/>
    <col min="6914" max="6914" width="15.42578125" style="1" customWidth="1"/>
    <col min="6915" max="6917" width="14.140625" style="1" customWidth="1"/>
    <col min="6918" max="7168" width="9.140625" style="1"/>
    <col min="7169" max="7169" width="28.85546875" style="1" customWidth="1"/>
    <col min="7170" max="7170" width="15.42578125" style="1" customWidth="1"/>
    <col min="7171" max="7173" width="14.140625" style="1" customWidth="1"/>
    <col min="7174" max="7424" width="9.140625" style="1"/>
    <col min="7425" max="7425" width="28.85546875" style="1" customWidth="1"/>
    <col min="7426" max="7426" width="15.42578125" style="1" customWidth="1"/>
    <col min="7427" max="7429" width="14.140625" style="1" customWidth="1"/>
    <col min="7430" max="7680" width="9.140625" style="1"/>
    <col min="7681" max="7681" width="28.85546875" style="1" customWidth="1"/>
    <col min="7682" max="7682" width="15.42578125" style="1" customWidth="1"/>
    <col min="7683" max="7685" width="14.140625" style="1" customWidth="1"/>
    <col min="7686" max="7936" width="9.140625" style="1"/>
    <col min="7937" max="7937" width="28.85546875" style="1" customWidth="1"/>
    <col min="7938" max="7938" width="15.42578125" style="1" customWidth="1"/>
    <col min="7939" max="7941" width="14.140625" style="1" customWidth="1"/>
    <col min="7942" max="8192" width="9.140625" style="1"/>
    <col min="8193" max="8193" width="28.85546875" style="1" customWidth="1"/>
    <col min="8194" max="8194" width="15.42578125" style="1" customWidth="1"/>
    <col min="8195" max="8197" width="14.140625" style="1" customWidth="1"/>
    <col min="8198" max="8448" width="9.140625" style="1"/>
    <col min="8449" max="8449" width="28.85546875" style="1" customWidth="1"/>
    <col min="8450" max="8450" width="15.42578125" style="1" customWidth="1"/>
    <col min="8451" max="8453" width="14.140625" style="1" customWidth="1"/>
    <col min="8454" max="8704" width="9.140625" style="1"/>
    <col min="8705" max="8705" width="28.85546875" style="1" customWidth="1"/>
    <col min="8706" max="8706" width="15.42578125" style="1" customWidth="1"/>
    <col min="8707" max="8709" width="14.140625" style="1" customWidth="1"/>
    <col min="8710" max="8960" width="9.140625" style="1"/>
    <col min="8961" max="8961" width="28.85546875" style="1" customWidth="1"/>
    <col min="8962" max="8962" width="15.42578125" style="1" customWidth="1"/>
    <col min="8963" max="8965" width="14.140625" style="1" customWidth="1"/>
    <col min="8966" max="9216" width="9.140625" style="1"/>
    <col min="9217" max="9217" width="28.85546875" style="1" customWidth="1"/>
    <col min="9218" max="9218" width="15.42578125" style="1" customWidth="1"/>
    <col min="9219" max="9221" width="14.140625" style="1" customWidth="1"/>
    <col min="9222" max="9472" width="9.140625" style="1"/>
    <col min="9473" max="9473" width="28.85546875" style="1" customWidth="1"/>
    <col min="9474" max="9474" width="15.42578125" style="1" customWidth="1"/>
    <col min="9475" max="9477" width="14.140625" style="1" customWidth="1"/>
    <col min="9478" max="9728" width="9.140625" style="1"/>
    <col min="9729" max="9729" width="28.85546875" style="1" customWidth="1"/>
    <col min="9730" max="9730" width="15.42578125" style="1" customWidth="1"/>
    <col min="9731" max="9733" width="14.140625" style="1" customWidth="1"/>
    <col min="9734" max="9984" width="9.140625" style="1"/>
    <col min="9985" max="9985" width="28.85546875" style="1" customWidth="1"/>
    <col min="9986" max="9986" width="15.42578125" style="1" customWidth="1"/>
    <col min="9987" max="9989" width="14.140625" style="1" customWidth="1"/>
    <col min="9990" max="10240" width="9.140625" style="1"/>
    <col min="10241" max="10241" width="28.85546875" style="1" customWidth="1"/>
    <col min="10242" max="10242" width="15.42578125" style="1" customWidth="1"/>
    <col min="10243" max="10245" width="14.140625" style="1" customWidth="1"/>
    <col min="10246" max="10496" width="9.140625" style="1"/>
    <col min="10497" max="10497" width="28.85546875" style="1" customWidth="1"/>
    <col min="10498" max="10498" width="15.42578125" style="1" customWidth="1"/>
    <col min="10499" max="10501" width="14.140625" style="1" customWidth="1"/>
    <col min="10502" max="10752" width="9.140625" style="1"/>
    <col min="10753" max="10753" width="28.85546875" style="1" customWidth="1"/>
    <col min="10754" max="10754" width="15.42578125" style="1" customWidth="1"/>
    <col min="10755" max="10757" width="14.140625" style="1" customWidth="1"/>
    <col min="10758" max="11008" width="9.140625" style="1"/>
    <col min="11009" max="11009" width="28.85546875" style="1" customWidth="1"/>
    <col min="11010" max="11010" width="15.42578125" style="1" customWidth="1"/>
    <col min="11011" max="11013" width="14.140625" style="1" customWidth="1"/>
    <col min="11014" max="11264" width="9.140625" style="1"/>
    <col min="11265" max="11265" width="28.85546875" style="1" customWidth="1"/>
    <col min="11266" max="11266" width="15.42578125" style="1" customWidth="1"/>
    <col min="11267" max="11269" width="14.140625" style="1" customWidth="1"/>
    <col min="11270" max="11520" width="9.140625" style="1"/>
    <col min="11521" max="11521" width="28.85546875" style="1" customWidth="1"/>
    <col min="11522" max="11522" width="15.42578125" style="1" customWidth="1"/>
    <col min="11523" max="11525" width="14.140625" style="1" customWidth="1"/>
    <col min="11526" max="11776" width="9.140625" style="1"/>
    <col min="11777" max="11777" width="28.85546875" style="1" customWidth="1"/>
    <col min="11778" max="11778" width="15.42578125" style="1" customWidth="1"/>
    <col min="11779" max="11781" width="14.140625" style="1" customWidth="1"/>
    <col min="11782" max="12032" width="9.140625" style="1"/>
    <col min="12033" max="12033" width="28.85546875" style="1" customWidth="1"/>
    <col min="12034" max="12034" width="15.42578125" style="1" customWidth="1"/>
    <col min="12035" max="12037" width="14.140625" style="1" customWidth="1"/>
    <col min="12038" max="12288" width="9.140625" style="1"/>
    <col min="12289" max="12289" width="28.85546875" style="1" customWidth="1"/>
    <col min="12290" max="12290" width="15.42578125" style="1" customWidth="1"/>
    <col min="12291" max="12293" width="14.140625" style="1" customWidth="1"/>
    <col min="12294" max="12544" width="9.140625" style="1"/>
    <col min="12545" max="12545" width="28.85546875" style="1" customWidth="1"/>
    <col min="12546" max="12546" width="15.42578125" style="1" customWidth="1"/>
    <col min="12547" max="12549" width="14.140625" style="1" customWidth="1"/>
    <col min="12550" max="12800" width="9.140625" style="1"/>
    <col min="12801" max="12801" width="28.85546875" style="1" customWidth="1"/>
    <col min="12802" max="12802" width="15.42578125" style="1" customWidth="1"/>
    <col min="12803" max="12805" width="14.140625" style="1" customWidth="1"/>
    <col min="12806" max="13056" width="9.140625" style="1"/>
    <col min="13057" max="13057" width="28.85546875" style="1" customWidth="1"/>
    <col min="13058" max="13058" width="15.42578125" style="1" customWidth="1"/>
    <col min="13059" max="13061" width="14.140625" style="1" customWidth="1"/>
    <col min="13062" max="13312" width="9.140625" style="1"/>
    <col min="13313" max="13313" width="28.85546875" style="1" customWidth="1"/>
    <col min="13314" max="13314" width="15.42578125" style="1" customWidth="1"/>
    <col min="13315" max="13317" width="14.140625" style="1" customWidth="1"/>
    <col min="13318" max="13568" width="9.140625" style="1"/>
    <col min="13569" max="13569" width="28.85546875" style="1" customWidth="1"/>
    <col min="13570" max="13570" width="15.42578125" style="1" customWidth="1"/>
    <col min="13571" max="13573" width="14.140625" style="1" customWidth="1"/>
    <col min="13574" max="13824" width="9.140625" style="1"/>
    <col min="13825" max="13825" width="28.85546875" style="1" customWidth="1"/>
    <col min="13826" max="13826" width="15.42578125" style="1" customWidth="1"/>
    <col min="13827" max="13829" width="14.140625" style="1" customWidth="1"/>
    <col min="13830" max="14080" width="9.140625" style="1"/>
    <col min="14081" max="14081" width="28.85546875" style="1" customWidth="1"/>
    <col min="14082" max="14082" width="15.42578125" style="1" customWidth="1"/>
    <col min="14083" max="14085" width="14.140625" style="1" customWidth="1"/>
    <col min="14086" max="14336" width="9.140625" style="1"/>
    <col min="14337" max="14337" width="28.85546875" style="1" customWidth="1"/>
    <col min="14338" max="14338" width="15.42578125" style="1" customWidth="1"/>
    <col min="14339" max="14341" width="14.140625" style="1" customWidth="1"/>
    <col min="14342" max="14592" width="9.140625" style="1"/>
    <col min="14593" max="14593" width="28.85546875" style="1" customWidth="1"/>
    <col min="14594" max="14594" width="15.42578125" style="1" customWidth="1"/>
    <col min="14595" max="14597" width="14.140625" style="1" customWidth="1"/>
    <col min="14598" max="14848" width="9.140625" style="1"/>
    <col min="14849" max="14849" width="28.85546875" style="1" customWidth="1"/>
    <col min="14850" max="14850" width="15.42578125" style="1" customWidth="1"/>
    <col min="14851" max="14853" width="14.140625" style="1" customWidth="1"/>
    <col min="14854" max="15104" width="9.140625" style="1"/>
    <col min="15105" max="15105" width="28.85546875" style="1" customWidth="1"/>
    <col min="15106" max="15106" width="15.42578125" style="1" customWidth="1"/>
    <col min="15107" max="15109" width="14.140625" style="1" customWidth="1"/>
    <col min="15110" max="15360" width="9.140625" style="1"/>
    <col min="15361" max="15361" width="28.85546875" style="1" customWidth="1"/>
    <col min="15362" max="15362" width="15.42578125" style="1" customWidth="1"/>
    <col min="15363" max="15365" width="14.140625" style="1" customWidth="1"/>
    <col min="15366" max="15616" width="9.140625" style="1"/>
    <col min="15617" max="15617" width="28.85546875" style="1" customWidth="1"/>
    <col min="15618" max="15618" width="15.42578125" style="1" customWidth="1"/>
    <col min="15619" max="15621" width="14.140625" style="1" customWidth="1"/>
    <col min="15622" max="15872" width="9.140625" style="1"/>
    <col min="15873" max="15873" width="28.85546875" style="1" customWidth="1"/>
    <col min="15874" max="15874" width="15.42578125" style="1" customWidth="1"/>
    <col min="15875" max="15877" width="14.140625" style="1" customWidth="1"/>
    <col min="15878" max="16128" width="9.140625" style="1"/>
    <col min="16129" max="16129" width="28.85546875" style="1" customWidth="1"/>
    <col min="16130" max="16130" width="15.42578125" style="1" customWidth="1"/>
    <col min="16131" max="16133" width="14.140625" style="1" customWidth="1"/>
    <col min="16134" max="16384" width="9.140625" style="1"/>
  </cols>
  <sheetData>
    <row r="1" spans="1:7" ht="60" customHeight="1" x14ac:dyDescent="0.25">
      <c r="A1" s="657" t="s">
        <v>85</v>
      </c>
      <c r="B1" s="657"/>
      <c r="C1" s="657"/>
      <c r="D1" s="657"/>
      <c r="E1" s="657"/>
    </row>
    <row r="2" spans="1:7" ht="41.25" customHeight="1" x14ac:dyDescent="0.25">
      <c r="A2" s="658" t="s">
        <v>1</v>
      </c>
      <c r="B2" s="658"/>
      <c r="C2" s="658"/>
      <c r="D2" s="658"/>
      <c r="E2" s="658"/>
    </row>
    <row r="4" spans="1:7" ht="78.75" customHeight="1" x14ac:dyDescent="0.25"/>
    <row r="5" spans="1:7" x14ac:dyDescent="0.25">
      <c r="A5" s="659" t="s">
        <v>2</v>
      </c>
      <c r="B5" s="659" t="s">
        <v>3</v>
      </c>
      <c r="C5" s="662" t="s">
        <v>4</v>
      </c>
      <c r="D5" s="663"/>
      <c r="E5" s="664"/>
    </row>
    <row r="6" spans="1:7" s="3" customFormat="1" ht="31.5" x14ac:dyDescent="0.25">
      <c r="A6" s="660"/>
      <c r="B6" s="661"/>
      <c r="C6" s="2" t="s">
        <v>5</v>
      </c>
      <c r="D6" s="2" t="s">
        <v>6</v>
      </c>
      <c r="E6" s="2" t="s">
        <v>7</v>
      </c>
    </row>
    <row r="7" spans="1:7" x14ac:dyDescent="0.25">
      <c r="A7" s="661"/>
      <c r="B7" s="4" t="s">
        <v>8</v>
      </c>
      <c r="C7" s="4" t="s">
        <v>8</v>
      </c>
      <c r="D7" s="4" t="s">
        <v>8</v>
      </c>
      <c r="E7" s="4" t="s">
        <v>8</v>
      </c>
    </row>
    <row r="8" spans="1:7" ht="24" customHeight="1" x14ac:dyDescent="0.25">
      <c r="A8" s="5" t="s">
        <v>9</v>
      </c>
      <c r="B8" s="6">
        <f>D8</f>
        <v>2830.18851335</v>
      </c>
      <c r="C8" s="6"/>
      <c r="D8" s="6">
        <f>'[3]  Ակնալիճ Nertnt. canc (5)'!L29</f>
        <v>2830.18851335</v>
      </c>
      <c r="E8" s="6"/>
    </row>
    <row r="9" spans="1:7" ht="22.5" customHeight="1" x14ac:dyDescent="0.25">
      <c r="A9" s="5" t="s">
        <v>10</v>
      </c>
      <c r="B9" s="6">
        <f>B8</f>
        <v>2830.18851335</v>
      </c>
      <c r="C9" s="7"/>
      <c r="D9" s="6"/>
      <c r="E9" s="6"/>
    </row>
    <row r="10" spans="1:7" x14ac:dyDescent="0.25">
      <c r="A10" s="8"/>
      <c r="B10" s="9"/>
      <c r="C10" s="9"/>
      <c r="D10" s="9"/>
      <c r="E10" s="10"/>
    </row>
    <row r="11" spans="1:7" x14ac:dyDescent="0.25">
      <c r="A11" s="8"/>
      <c r="B11" s="9"/>
      <c r="C11" s="9"/>
      <c r="D11" s="9"/>
      <c r="E11" s="10"/>
    </row>
    <row r="12" spans="1:7" x14ac:dyDescent="0.25">
      <c r="A12" s="8"/>
      <c r="B12" s="9"/>
      <c r="C12" s="9"/>
      <c r="D12" s="9"/>
      <c r="E12" s="10"/>
    </row>
    <row r="13" spans="1:7" ht="32.25" customHeight="1" x14ac:dyDescent="0.25">
      <c r="A13" s="11" t="s">
        <v>11</v>
      </c>
      <c r="B13" s="11"/>
      <c r="C13" s="12"/>
      <c r="D13" s="665" t="s">
        <v>12</v>
      </c>
      <c r="E13" s="665"/>
      <c r="F13" s="665"/>
      <c r="G13" s="665"/>
    </row>
    <row r="14" spans="1:7" ht="52.5" customHeight="1" x14ac:dyDescent="0.25">
      <c r="A14" s="654" t="s">
        <v>13</v>
      </c>
      <c r="B14" s="654"/>
      <c r="C14" s="655" t="s">
        <v>14</v>
      </c>
      <c r="D14" s="655"/>
      <c r="E14" s="655"/>
      <c r="F14" s="655"/>
      <c r="G14" s="13"/>
    </row>
    <row r="15" spans="1:7" ht="21.75" customHeight="1" x14ac:dyDescent="0.25">
      <c r="A15" s="14"/>
      <c r="B15" s="15"/>
      <c r="C15" s="15"/>
      <c r="D15" s="15"/>
      <c r="E15" s="16"/>
      <c r="F15" s="17"/>
    </row>
    <row r="16" spans="1:7" ht="22.5" customHeight="1" x14ac:dyDescent="0.25">
      <c r="A16" s="655" t="s">
        <v>15</v>
      </c>
      <c r="B16" s="655"/>
      <c r="C16" s="655" t="s">
        <v>16</v>
      </c>
      <c r="D16" s="655"/>
      <c r="E16" s="655"/>
      <c r="F16" s="655"/>
    </row>
    <row r="17" spans="1:6" x14ac:dyDescent="0.25">
      <c r="A17" s="18"/>
      <c r="B17" s="15"/>
      <c r="C17" s="656"/>
      <c r="D17" s="656"/>
      <c r="E17" s="16"/>
      <c r="F17" s="17"/>
    </row>
    <row r="18" spans="1:6" x14ac:dyDescent="0.25">
      <c r="A18" s="19"/>
      <c r="B18" s="9"/>
      <c r="C18" s="9"/>
      <c r="D18" s="9"/>
      <c r="E18" s="10"/>
    </row>
    <row r="19" spans="1:6" s="21" customFormat="1" x14ac:dyDescent="0.25">
      <c r="A19" s="20"/>
    </row>
    <row r="20" spans="1:6" x14ac:dyDescent="0.25">
      <c r="A20" s="19"/>
      <c r="B20" s="9"/>
      <c r="C20" s="9"/>
      <c r="D20" s="9"/>
      <c r="E20" s="10"/>
    </row>
    <row r="21" spans="1:6" s="22" customFormat="1" x14ac:dyDescent="0.25">
      <c r="B21" s="9"/>
      <c r="C21" s="9"/>
      <c r="D21" s="10"/>
    </row>
  </sheetData>
  <mergeCells count="11">
    <mergeCell ref="D13:G13"/>
    <mergeCell ref="A1:E1"/>
    <mergeCell ref="A2:E2"/>
    <mergeCell ref="A5:A7"/>
    <mergeCell ref="B5:B6"/>
    <mergeCell ref="C5:E5"/>
    <mergeCell ref="A14:B14"/>
    <mergeCell ref="C14:F14"/>
    <mergeCell ref="A16:B16"/>
    <mergeCell ref="C16:F16"/>
    <mergeCell ref="C17:D17"/>
  </mergeCells>
  <pageMargins left="0.7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2" zoomScaleNormal="100" workbookViewId="0">
      <selection activeCell="A5" sqref="A5:S5"/>
    </sheetView>
  </sheetViews>
  <sheetFormatPr defaultRowHeight="12.75" x14ac:dyDescent="0.2"/>
  <cols>
    <col min="1" max="1" width="1.7109375" style="82" customWidth="1"/>
    <col min="2" max="2" width="5.28515625" style="82" hidden="1" customWidth="1"/>
    <col min="3" max="3" width="21.85546875" style="82" hidden="1" customWidth="1"/>
    <col min="4" max="4" width="11.85546875" style="87" customWidth="1"/>
    <col min="5" max="5" width="23" style="87" customWidth="1"/>
    <col min="6" max="6" width="24.28515625" style="25" customWidth="1"/>
    <col min="7" max="7" width="6" style="83" customWidth="1"/>
    <col min="8" max="8" width="4.7109375" style="83" customWidth="1"/>
    <col min="9" max="9" width="8.7109375" style="83" customWidth="1"/>
    <col min="10" max="10" width="3.140625" style="83" customWidth="1"/>
    <col min="11" max="11" width="6.140625" style="83" customWidth="1"/>
    <col min="12" max="12" width="11.140625" style="83" customWidth="1"/>
    <col min="13" max="13" width="5" style="83" customWidth="1"/>
    <col min="14" max="14" width="9.140625" style="83" customWidth="1"/>
    <col min="15" max="15" width="4.7109375" style="83" customWidth="1"/>
    <col min="16" max="16" width="3.140625" style="83" customWidth="1"/>
    <col min="17" max="17" width="3.42578125" style="83" customWidth="1"/>
    <col min="18" max="18" width="6.85546875" style="83" customWidth="1"/>
    <col min="19" max="19" width="4.140625" style="83" customWidth="1"/>
    <col min="20" max="256" width="9.140625" style="84"/>
    <col min="257" max="257" width="1.7109375" style="84" customWidth="1"/>
    <col min="258" max="259" width="0" style="84" hidden="1" customWidth="1"/>
    <col min="260" max="260" width="11.85546875" style="84" customWidth="1"/>
    <col min="261" max="261" width="23" style="84" customWidth="1"/>
    <col min="262" max="262" width="24.28515625" style="84" customWidth="1"/>
    <col min="263" max="263" width="6" style="84" customWidth="1"/>
    <col min="264" max="264" width="4.7109375" style="84" customWidth="1"/>
    <col min="265" max="265" width="8.7109375" style="84" customWidth="1"/>
    <col min="266" max="266" width="3.140625" style="84" customWidth="1"/>
    <col min="267" max="267" width="6.140625" style="84" customWidth="1"/>
    <col min="268" max="268" width="11.140625" style="84" customWidth="1"/>
    <col min="269" max="269" width="5" style="84" customWidth="1"/>
    <col min="270" max="270" width="9.140625" style="84" customWidth="1"/>
    <col min="271" max="271" width="4.7109375" style="84" customWidth="1"/>
    <col min="272" max="272" width="3.140625" style="84" customWidth="1"/>
    <col min="273" max="273" width="3.42578125" style="84" customWidth="1"/>
    <col min="274" max="274" width="6.85546875" style="84" customWidth="1"/>
    <col min="275" max="275" width="4.140625" style="84" customWidth="1"/>
    <col min="276" max="512" width="9.140625" style="84"/>
    <col min="513" max="513" width="1.7109375" style="84" customWidth="1"/>
    <col min="514" max="515" width="0" style="84" hidden="1" customWidth="1"/>
    <col min="516" max="516" width="11.85546875" style="84" customWidth="1"/>
    <col min="517" max="517" width="23" style="84" customWidth="1"/>
    <col min="518" max="518" width="24.28515625" style="84" customWidth="1"/>
    <col min="519" max="519" width="6" style="84" customWidth="1"/>
    <col min="520" max="520" width="4.7109375" style="84" customWidth="1"/>
    <col min="521" max="521" width="8.7109375" style="84" customWidth="1"/>
    <col min="522" max="522" width="3.140625" style="84" customWidth="1"/>
    <col min="523" max="523" width="6.140625" style="84" customWidth="1"/>
    <col min="524" max="524" width="11.140625" style="84" customWidth="1"/>
    <col min="525" max="525" width="5" style="84" customWidth="1"/>
    <col min="526" max="526" width="9.140625" style="84" customWidth="1"/>
    <col min="527" max="527" width="4.7109375" style="84" customWidth="1"/>
    <col min="528" max="528" width="3.140625" style="84" customWidth="1"/>
    <col min="529" max="529" width="3.42578125" style="84" customWidth="1"/>
    <col min="530" max="530" width="6.85546875" style="84" customWidth="1"/>
    <col min="531" max="531" width="4.140625" style="84" customWidth="1"/>
    <col min="532" max="768" width="9.140625" style="84"/>
    <col min="769" max="769" width="1.7109375" style="84" customWidth="1"/>
    <col min="770" max="771" width="0" style="84" hidden="1" customWidth="1"/>
    <col min="772" max="772" width="11.85546875" style="84" customWidth="1"/>
    <col min="773" max="773" width="23" style="84" customWidth="1"/>
    <col min="774" max="774" width="24.28515625" style="84" customWidth="1"/>
    <col min="775" max="775" width="6" style="84" customWidth="1"/>
    <col min="776" max="776" width="4.7109375" style="84" customWidth="1"/>
    <col min="777" max="777" width="8.7109375" style="84" customWidth="1"/>
    <col min="778" max="778" width="3.140625" style="84" customWidth="1"/>
    <col min="779" max="779" width="6.140625" style="84" customWidth="1"/>
    <col min="780" max="780" width="11.140625" style="84" customWidth="1"/>
    <col min="781" max="781" width="5" style="84" customWidth="1"/>
    <col min="782" max="782" width="9.140625" style="84" customWidth="1"/>
    <col min="783" max="783" width="4.7109375" style="84" customWidth="1"/>
    <col min="784" max="784" width="3.140625" style="84" customWidth="1"/>
    <col min="785" max="785" width="3.42578125" style="84" customWidth="1"/>
    <col min="786" max="786" width="6.85546875" style="84" customWidth="1"/>
    <col min="787" max="787" width="4.140625" style="84" customWidth="1"/>
    <col min="788" max="1024" width="9.140625" style="84"/>
    <col min="1025" max="1025" width="1.7109375" style="84" customWidth="1"/>
    <col min="1026" max="1027" width="0" style="84" hidden="1" customWidth="1"/>
    <col min="1028" max="1028" width="11.85546875" style="84" customWidth="1"/>
    <col min="1029" max="1029" width="23" style="84" customWidth="1"/>
    <col min="1030" max="1030" width="24.28515625" style="84" customWidth="1"/>
    <col min="1031" max="1031" width="6" style="84" customWidth="1"/>
    <col min="1032" max="1032" width="4.7109375" style="84" customWidth="1"/>
    <col min="1033" max="1033" width="8.7109375" style="84" customWidth="1"/>
    <col min="1034" max="1034" width="3.140625" style="84" customWidth="1"/>
    <col min="1035" max="1035" width="6.140625" style="84" customWidth="1"/>
    <col min="1036" max="1036" width="11.140625" style="84" customWidth="1"/>
    <col min="1037" max="1037" width="5" style="84" customWidth="1"/>
    <col min="1038" max="1038" width="9.140625" style="84" customWidth="1"/>
    <col min="1039" max="1039" width="4.7109375" style="84" customWidth="1"/>
    <col min="1040" max="1040" width="3.140625" style="84" customWidth="1"/>
    <col min="1041" max="1041" width="3.42578125" style="84" customWidth="1"/>
    <col min="1042" max="1042" width="6.85546875" style="84" customWidth="1"/>
    <col min="1043" max="1043" width="4.140625" style="84" customWidth="1"/>
    <col min="1044" max="1280" width="9.140625" style="84"/>
    <col min="1281" max="1281" width="1.7109375" style="84" customWidth="1"/>
    <col min="1282" max="1283" width="0" style="84" hidden="1" customWidth="1"/>
    <col min="1284" max="1284" width="11.85546875" style="84" customWidth="1"/>
    <col min="1285" max="1285" width="23" style="84" customWidth="1"/>
    <col min="1286" max="1286" width="24.28515625" style="84" customWidth="1"/>
    <col min="1287" max="1287" width="6" style="84" customWidth="1"/>
    <col min="1288" max="1288" width="4.7109375" style="84" customWidth="1"/>
    <col min="1289" max="1289" width="8.7109375" style="84" customWidth="1"/>
    <col min="1290" max="1290" width="3.140625" style="84" customWidth="1"/>
    <col min="1291" max="1291" width="6.140625" style="84" customWidth="1"/>
    <col min="1292" max="1292" width="11.140625" style="84" customWidth="1"/>
    <col min="1293" max="1293" width="5" style="84" customWidth="1"/>
    <col min="1294" max="1294" width="9.140625" style="84" customWidth="1"/>
    <col min="1295" max="1295" width="4.7109375" style="84" customWidth="1"/>
    <col min="1296" max="1296" width="3.140625" style="84" customWidth="1"/>
    <col min="1297" max="1297" width="3.42578125" style="84" customWidth="1"/>
    <col min="1298" max="1298" width="6.85546875" style="84" customWidth="1"/>
    <col min="1299" max="1299" width="4.140625" style="84" customWidth="1"/>
    <col min="1300" max="1536" width="9.140625" style="84"/>
    <col min="1537" max="1537" width="1.7109375" style="84" customWidth="1"/>
    <col min="1538" max="1539" width="0" style="84" hidden="1" customWidth="1"/>
    <col min="1540" max="1540" width="11.85546875" style="84" customWidth="1"/>
    <col min="1541" max="1541" width="23" style="84" customWidth="1"/>
    <col min="1542" max="1542" width="24.28515625" style="84" customWidth="1"/>
    <col min="1543" max="1543" width="6" style="84" customWidth="1"/>
    <col min="1544" max="1544" width="4.7109375" style="84" customWidth="1"/>
    <col min="1545" max="1545" width="8.7109375" style="84" customWidth="1"/>
    <col min="1546" max="1546" width="3.140625" style="84" customWidth="1"/>
    <col min="1547" max="1547" width="6.140625" style="84" customWidth="1"/>
    <col min="1548" max="1548" width="11.140625" style="84" customWidth="1"/>
    <col min="1549" max="1549" width="5" style="84" customWidth="1"/>
    <col min="1550" max="1550" width="9.140625" style="84" customWidth="1"/>
    <col min="1551" max="1551" width="4.7109375" style="84" customWidth="1"/>
    <col min="1552" max="1552" width="3.140625" style="84" customWidth="1"/>
    <col min="1553" max="1553" width="3.42578125" style="84" customWidth="1"/>
    <col min="1554" max="1554" width="6.85546875" style="84" customWidth="1"/>
    <col min="1555" max="1555" width="4.140625" style="84" customWidth="1"/>
    <col min="1556" max="1792" width="9.140625" style="84"/>
    <col min="1793" max="1793" width="1.7109375" style="84" customWidth="1"/>
    <col min="1794" max="1795" width="0" style="84" hidden="1" customWidth="1"/>
    <col min="1796" max="1796" width="11.85546875" style="84" customWidth="1"/>
    <col min="1797" max="1797" width="23" style="84" customWidth="1"/>
    <col min="1798" max="1798" width="24.28515625" style="84" customWidth="1"/>
    <col min="1799" max="1799" width="6" style="84" customWidth="1"/>
    <col min="1800" max="1800" width="4.7109375" style="84" customWidth="1"/>
    <col min="1801" max="1801" width="8.7109375" style="84" customWidth="1"/>
    <col min="1802" max="1802" width="3.140625" style="84" customWidth="1"/>
    <col min="1803" max="1803" width="6.140625" style="84" customWidth="1"/>
    <col min="1804" max="1804" width="11.140625" style="84" customWidth="1"/>
    <col min="1805" max="1805" width="5" style="84" customWidth="1"/>
    <col min="1806" max="1806" width="9.140625" style="84" customWidth="1"/>
    <col min="1807" max="1807" width="4.7109375" style="84" customWidth="1"/>
    <col min="1808" max="1808" width="3.140625" style="84" customWidth="1"/>
    <col min="1809" max="1809" width="3.42578125" style="84" customWidth="1"/>
    <col min="1810" max="1810" width="6.85546875" style="84" customWidth="1"/>
    <col min="1811" max="1811" width="4.140625" style="84" customWidth="1"/>
    <col min="1812" max="2048" width="9.140625" style="84"/>
    <col min="2049" max="2049" width="1.7109375" style="84" customWidth="1"/>
    <col min="2050" max="2051" width="0" style="84" hidden="1" customWidth="1"/>
    <col min="2052" max="2052" width="11.85546875" style="84" customWidth="1"/>
    <col min="2053" max="2053" width="23" style="84" customWidth="1"/>
    <col min="2054" max="2054" width="24.28515625" style="84" customWidth="1"/>
    <col min="2055" max="2055" width="6" style="84" customWidth="1"/>
    <col min="2056" max="2056" width="4.7109375" style="84" customWidth="1"/>
    <col min="2057" max="2057" width="8.7109375" style="84" customWidth="1"/>
    <col min="2058" max="2058" width="3.140625" style="84" customWidth="1"/>
    <col min="2059" max="2059" width="6.140625" style="84" customWidth="1"/>
    <col min="2060" max="2060" width="11.140625" style="84" customWidth="1"/>
    <col min="2061" max="2061" width="5" style="84" customWidth="1"/>
    <col min="2062" max="2062" width="9.140625" style="84" customWidth="1"/>
    <col min="2063" max="2063" width="4.7109375" style="84" customWidth="1"/>
    <col min="2064" max="2064" width="3.140625" style="84" customWidth="1"/>
    <col min="2065" max="2065" width="3.42578125" style="84" customWidth="1"/>
    <col min="2066" max="2066" width="6.85546875" style="84" customWidth="1"/>
    <col min="2067" max="2067" width="4.140625" style="84" customWidth="1"/>
    <col min="2068" max="2304" width="9.140625" style="84"/>
    <col min="2305" max="2305" width="1.7109375" style="84" customWidth="1"/>
    <col min="2306" max="2307" width="0" style="84" hidden="1" customWidth="1"/>
    <col min="2308" max="2308" width="11.85546875" style="84" customWidth="1"/>
    <col min="2309" max="2309" width="23" style="84" customWidth="1"/>
    <col min="2310" max="2310" width="24.28515625" style="84" customWidth="1"/>
    <col min="2311" max="2311" width="6" style="84" customWidth="1"/>
    <col min="2312" max="2312" width="4.7109375" style="84" customWidth="1"/>
    <col min="2313" max="2313" width="8.7109375" style="84" customWidth="1"/>
    <col min="2314" max="2314" width="3.140625" style="84" customWidth="1"/>
    <col min="2315" max="2315" width="6.140625" style="84" customWidth="1"/>
    <col min="2316" max="2316" width="11.140625" style="84" customWidth="1"/>
    <col min="2317" max="2317" width="5" style="84" customWidth="1"/>
    <col min="2318" max="2318" width="9.140625" style="84" customWidth="1"/>
    <col min="2319" max="2319" width="4.7109375" style="84" customWidth="1"/>
    <col min="2320" max="2320" width="3.140625" style="84" customWidth="1"/>
    <col min="2321" max="2321" width="3.42578125" style="84" customWidth="1"/>
    <col min="2322" max="2322" width="6.85546875" style="84" customWidth="1"/>
    <col min="2323" max="2323" width="4.140625" style="84" customWidth="1"/>
    <col min="2324" max="2560" width="9.140625" style="84"/>
    <col min="2561" max="2561" width="1.7109375" style="84" customWidth="1"/>
    <col min="2562" max="2563" width="0" style="84" hidden="1" customWidth="1"/>
    <col min="2564" max="2564" width="11.85546875" style="84" customWidth="1"/>
    <col min="2565" max="2565" width="23" style="84" customWidth="1"/>
    <col min="2566" max="2566" width="24.28515625" style="84" customWidth="1"/>
    <col min="2567" max="2567" width="6" style="84" customWidth="1"/>
    <col min="2568" max="2568" width="4.7109375" style="84" customWidth="1"/>
    <col min="2569" max="2569" width="8.7109375" style="84" customWidth="1"/>
    <col min="2570" max="2570" width="3.140625" style="84" customWidth="1"/>
    <col min="2571" max="2571" width="6.140625" style="84" customWidth="1"/>
    <col min="2572" max="2572" width="11.140625" style="84" customWidth="1"/>
    <col min="2573" max="2573" width="5" style="84" customWidth="1"/>
    <col min="2574" max="2574" width="9.140625" style="84" customWidth="1"/>
    <col min="2575" max="2575" width="4.7109375" style="84" customWidth="1"/>
    <col min="2576" max="2576" width="3.140625" style="84" customWidth="1"/>
    <col min="2577" max="2577" width="3.42578125" style="84" customWidth="1"/>
    <col min="2578" max="2578" width="6.85546875" style="84" customWidth="1"/>
    <col min="2579" max="2579" width="4.140625" style="84" customWidth="1"/>
    <col min="2580" max="2816" width="9.140625" style="84"/>
    <col min="2817" max="2817" width="1.7109375" style="84" customWidth="1"/>
    <col min="2818" max="2819" width="0" style="84" hidden="1" customWidth="1"/>
    <col min="2820" max="2820" width="11.85546875" style="84" customWidth="1"/>
    <col min="2821" max="2821" width="23" style="84" customWidth="1"/>
    <col min="2822" max="2822" width="24.28515625" style="84" customWidth="1"/>
    <col min="2823" max="2823" width="6" style="84" customWidth="1"/>
    <col min="2824" max="2824" width="4.7109375" style="84" customWidth="1"/>
    <col min="2825" max="2825" width="8.7109375" style="84" customWidth="1"/>
    <col min="2826" max="2826" width="3.140625" style="84" customWidth="1"/>
    <col min="2827" max="2827" width="6.140625" style="84" customWidth="1"/>
    <col min="2828" max="2828" width="11.140625" style="84" customWidth="1"/>
    <col min="2829" max="2829" width="5" style="84" customWidth="1"/>
    <col min="2830" max="2830" width="9.140625" style="84" customWidth="1"/>
    <col min="2831" max="2831" width="4.7109375" style="84" customWidth="1"/>
    <col min="2832" max="2832" width="3.140625" style="84" customWidth="1"/>
    <col min="2833" max="2833" width="3.42578125" style="84" customWidth="1"/>
    <col min="2834" max="2834" width="6.85546875" style="84" customWidth="1"/>
    <col min="2835" max="2835" width="4.140625" style="84" customWidth="1"/>
    <col min="2836" max="3072" width="9.140625" style="84"/>
    <col min="3073" max="3073" width="1.7109375" style="84" customWidth="1"/>
    <col min="3074" max="3075" width="0" style="84" hidden="1" customWidth="1"/>
    <col min="3076" max="3076" width="11.85546875" style="84" customWidth="1"/>
    <col min="3077" max="3077" width="23" style="84" customWidth="1"/>
    <col min="3078" max="3078" width="24.28515625" style="84" customWidth="1"/>
    <col min="3079" max="3079" width="6" style="84" customWidth="1"/>
    <col min="3080" max="3080" width="4.7109375" style="84" customWidth="1"/>
    <col min="3081" max="3081" width="8.7109375" style="84" customWidth="1"/>
    <col min="3082" max="3082" width="3.140625" style="84" customWidth="1"/>
    <col min="3083" max="3083" width="6.140625" style="84" customWidth="1"/>
    <col min="3084" max="3084" width="11.140625" style="84" customWidth="1"/>
    <col min="3085" max="3085" width="5" style="84" customWidth="1"/>
    <col min="3086" max="3086" width="9.140625" style="84" customWidth="1"/>
    <col min="3087" max="3087" width="4.7109375" style="84" customWidth="1"/>
    <col min="3088" max="3088" width="3.140625" style="84" customWidth="1"/>
    <col min="3089" max="3089" width="3.42578125" style="84" customWidth="1"/>
    <col min="3090" max="3090" width="6.85546875" style="84" customWidth="1"/>
    <col min="3091" max="3091" width="4.140625" style="84" customWidth="1"/>
    <col min="3092" max="3328" width="9.140625" style="84"/>
    <col min="3329" max="3329" width="1.7109375" style="84" customWidth="1"/>
    <col min="3330" max="3331" width="0" style="84" hidden="1" customWidth="1"/>
    <col min="3332" max="3332" width="11.85546875" style="84" customWidth="1"/>
    <col min="3333" max="3333" width="23" style="84" customWidth="1"/>
    <col min="3334" max="3334" width="24.28515625" style="84" customWidth="1"/>
    <col min="3335" max="3335" width="6" style="84" customWidth="1"/>
    <col min="3336" max="3336" width="4.7109375" style="84" customWidth="1"/>
    <col min="3337" max="3337" width="8.7109375" style="84" customWidth="1"/>
    <col min="3338" max="3338" width="3.140625" style="84" customWidth="1"/>
    <col min="3339" max="3339" width="6.140625" style="84" customWidth="1"/>
    <col min="3340" max="3340" width="11.140625" style="84" customWidth="1"/>
    <col min="3341" max="3341" width="5" style="84" customWidth="1"/>
    <col min="3342" max="3342" width="9.140625" style="84" customWidth="1"/>
    <col min="3343" max="3343" width="4.7109375" style="84" customWidth="1"/>
    <col min="3344" max="3344" width="3.140625" style="84" customWidth="1"/>
    <col min="3345" max="3345" width="3.42578125" style="84" customWidth="1"/>
    <col min="3346" max="3346" width="6.85546875" style="84" customWidth="1"/>
    <col min="3347" max="3347" width="4.140625" style="84" customWidth="1"/>
    <col min="3348" max="3584" width="9.140625" style="84"/>
    <col min="3585" max="3585" width="1.7109375" style="84" customWidth="1"/>
    <col min="3586" max="3587" width="0" style="84" hidden="1" customWidth="1"/>
    <col min="3588" max="3588" width="11.85546875" style="84" customWidth="1"/>
    <col min="3589" max="3589" width="23" style="84" customWidth="1"/>
    <col min="3590" max="3590" width="24.28515625" style="84" customWidth="1"/>
    <col min="3591" max="3591" width="6" style="84" customWidth="1"/>
    <col min="3592" max="3592" width="4.7109375" style="84" customWidth="1"/>
    <col min="3593" max="3593" width="8.7109375" style="84" customWidth="1"/>
    <col min="3594" max="3594" width="3.140625" style="84" customWidth="1"/>
    <col min="3595" max="3595" width="6.140625" style="84" customWidth="1"/>
    <col min="3596" max="3596" width="11.140625" style="84" customWidth="1"/>
    <col min="3597" max="3597" width="5" style="84" customWidth="1"/>
    <col min="3598" max="3598" width="9.140625" style="84" customWidth="1"/>
    <col min="3599" max="3599" width="4.7109375" style="84" customWidth="1"/>
    <col min="3600" max="3600" width="3.140625" style="84" customWidth="1"/>
    <col min="3601" max="3601" width="3.42578125" style="84" customWidth="1"/>
    <col min="3602" max="3602" width="6.85546875" style="84" customWidth="1"/>
    <col min="3603" max="3603" width="4.140625" style="84" customWidth="1"/>
    <col min="3604" max="3840" width="9.140625" style="84"/>
    <col min="3841" max="3841" width="1.7109375" style="84" customWidth="1"/>
    <col min="3842" max="3843" width="0" style="84" hidden="1" customWidth="1"/>
    <col min="3844" max="3844" width="11.85546875" style="84" customWidth="1"/>
    <col min="3845" max="3845" width="23" style="84" customWidth="1"/>
    <col min="3846" max="3846" width="24.28515625" style="84" customWidth="1"/>
    <col min="3847" max="3847" width="6" style="84" customWidth="1"/>
    <col min="3848" max="3848" width="4.7109375" style="84" customWidth="1"/>
    <col min="3849" max="3849" width="8.7109375" style="84" customWidth="1"/>
    <col min="3850" max="3850" width="3.140625" style="84" customWidth="1"/>
    <col min="3851" max="3851" width="6.140625" style="84" customWidth="1"/>
    <col min="3852" max="3852" width="11.140625" style="84" customWidth="1"/>
    <col min="3853" max="3853" width="5" style="84" customWidth="1"/>
    <col min="3854" max="3854" width="9.140625" style="84" customWidth="1"/>
    <col min="3855" max="3855" width="4.7109375" style="84" customWidth="1"/>
    <col min="3856" max="3856" width="3.140625" style="84" customWidth="1"/>
    <col min="3857" max="3857" width="3.42578125" style="84" customWidth="1"/>
    <col min="3858" max="3858" width="6.85546875" style="84" customWidth="1"/>
    <col min="3859" max="3859" width="4.140625" style="84" customWidth="1"/>
    <col min="3860" max="4096" width="9.140625" style="84"/>
    <col min="4097" max="4097" width="1.7109375" style="84" customWidth="1"/>
    <col min="4098" max="4099" width="0" style="84" hidden="1" customWidth="1"/>
    <col min="4100" max="4100" width="11.85546875" style="84" customWidth="1"/>
    <col min="4101" max="4101" width="23" style="84" customWidth="1"/>
    <col min="4102" max="4102" width="24.28515625" style="84" customWidth="1"/>
    <col min="4103" max="4103" width="6" style="84" customWidth="1"/>
    <col min="4104" max="4104" width="4.7109375" style="84" customWidth="1"/>
    <col min="4105" max="4105" width="8.7109375" style="84" customWidth="1"/>
    <col min="4106" max="4106" width="3.140625" style="84" customWidth="1"/>
    <col min="4107" max="4107" width="6.140625" style="84" customWidth="1"/>
    <col min="4108" max="4108" width="11.140625" style="84" customWidth="1"/>
    <col min="4109" max="4109" width="5" style="84" customWidth="1"/>
    <col min="4110" max="4110" width="9.140625" style="84" customWidth="1"/>
    <col min="4111" max="4111" width="4.7109375" style="84" customWidth="1"/>
    <col min="4112" max="4112" width="3.140625" style="84" customWidth="1"/>
    <col min="4113" max="4113" width="3.42578125" style="84" customWidth="1"/>
    <col min="4114" max="4114" width="6.85546875" style="84" customWidth="1"/>
    <col min="4115" max="4115" width="4.140625" style="84" customWidth="1"/>
    <col min="4116" max="4352" width="9.140625" style="84"/>
    <col min="4353" max="4353" width="1.7109375" style="84" customWidth="1"/>
    <col min="4354" max="4355" width="0" style="84" hidden="1" customWidth="1"/>
    <col min="4356" max="4356" width="11.85546875" style="84" customWidth="1"/>
    <col min="4357" max="4357" width="23" style="84" customWidth="1"/>
    <col min="4358" max="4358" width="24.28515625" style="84" customWidth="1"/>
    <col min="4359" max="4359" width="6" style="84" customWidth="1"/>
    <col min="4360" max="4360" width="4.7109375" style="84" customWidth="1"/>
    <col min="4361" max="4361" width="8.7109375" style="84" customWidth="1"/>
    <col min="4362" max="4362" width="3.140625" style="84" customWidth="1"/>
    <col min="4363" max="4363" width="6.140625" style="84" customWidth="1"/>
    <col min="4364" max="4364" width="11.140625" style="84" customWidth="1"/>
    <col min="4365" max="4365" width="5" style="84" customWidth="1"/>
    <col min="4366" max="4366" width="9.140625" style="84" customWidth="1"/>
    <col min="4367" max="4367" width="4.7109375" style="84" customWidth="1"/>
    <col min="4368" max="4368" width="3.140625" style="84" customWidth="1"/>
    <col min="4369" max="4369" width="3.42578125" style="84" customWidth="1"/>
    <col min="4370" max="4370" width="6.85546875" style="84" customWidth="1"/>
    <col min="4371" max="4371" width="4.140625" style="84" customWidth="1"/>
    <col min="4372" max="4608" width="9.140625" style="84"/>
    <col min="4609" max="4609" width="1.7109375" style="84" customWidth="1"/>
    <col min="4610" max="4611" width="0" style="84" hidden="1" customWidth="1"/>
    <col min="4612" max="4612" width="11.85546875" style="84" customWidth="1"/>
    <col min="4613" max="4613" width="23" style="84" customWidth="1"/>
    <col min="4614" max="4614" width="24.28515625" style="84" customWidth="1"/>
    <col min="4615" max="4615" width="6" style="84" customWidth="1"/>
    <col min="4616" max="4616" width="4.7109375" style="84" customWidth="1"/>
    <col min="4617" max="4617" width="8.7109375" style="84" customWidth="1"/>
    <col min="4618" max="4618" width="3.140625" style="84" customWidth="1"/>
    <col min="4619" max="4619" width="6.140625" style="84" customWidth="1"/>
    <col min="4620" max="4620" width="11.140625" style="84" customWidth="1"/>
    <col min="4621" max="4621" width="5" style="84" customWidth="1"/>
    <col min="4622" max="4622" width="9.140625" style="84" customWidth="1"/>
    <col min="4623" max="4623" width="4.7109375" style="84" customWidth="1"/>
    <col min="4624" max="4624" width="3.140625" style="84" customWidth="1"/>
    <col min="4625" max="4625" width="3.42578125" style="84" customWidth="1"/>
    <col min="4626" max="4626" width="6.85546875" style="84" customWidth="1"/>
    <col min="4627" max="4627" width="4.140625" style="84" customWidth="1"/>
    <col min="4628" max="4864" width="9.140625" style="84"/>
    <col min="4865" max="4865" width="1.7109375" style="84" customWidth="1"/>
    <col min="4866" max="4867" width="0" style="84" hidden="1" customWidth="1"/>
    <col min="4868" max="4868" width="11.85546875" style="84" customWidth="1"/>
    <col min="4869" max="4869" width="23" style="84" customWidth="1"/>
    <col min="4870" max="4870" width="24.28515625" style="84" customWidth="1"/>
    <col min="4871" max="4871" width="6" style="84" customWidth="1"/>
    <col min="4872" max="4872" width="4.7109375" style="84" customWidth="1"/>
    <col min="4873" max="4873" width="8.7109375" style="84" customWidth="1"/>
    <col min="4874" max="4874" width="3.140625" style="84" customWidth="1"/>
    <col min="4875" max="4875" width="6.140625" style="84" customWidth="1"/>
    <col min="4876" max="4876" width="11.140625" style="84" customWidth="1"/>
    <col min="4877" max="4877" width="5" style="84" customWidth="1"/>
    <col min="4878" max="4878" width="9.140625" style="84" customWidth="1"/>
    <col min="4879" max="4879" width="4.7109375" style="84" customWidth="1"/>
    <col min="4880" max="4880" width="3.140625" style="84" customWidth="1"/>
    <col min="4881" max="4881" width="3.42578125" style="84" customWidth="1"/>
    <col min="4882" max="4882" width="6.85546875" style="84" customWidth="1"/>
    <col min="4883" max="4883" width="4.140625" style="84" customWidth="1"/>
    <col min="4884" max="5120" width="9.140625" style="84"/>
    <col min="5121" max="5121" width="1.7109375" style="84" customWidth="1"/>
    <col min="5122" max="5123" width="0" style="84" hidden="1" customWidth="1"/>
    <col min="5124" max="5124" width="11.85546875" style="84" customWidth="1"/>
    <col min="5125" max="5125" width="23" style="84" customWidth="1"/>
    <col min="5126" max="5126" width="24.28515625" style="84" customWidth="1"/>
    <col min="5127" max="5127" width="6" style="84" customWidth="1"/>
    <col min="5128" max="5128" width="4.7109375" style="84" customWidth="1"/>
    <col min="5129" max="5129" width="8.7109375" style="84" customWidth="1"/>
    <col min="5130" max="5130" width="3.140625" style="84" customWidth="1"/>
    <col min="5131" max="5131" width="6.140625" style="84" customWidth="1"/>
    <col min="5132" max="5132" width="11.140625" style="84" customWidth="1"/>
    <col min="5133" max="5133" width="5" style="84" customWidth="1"/>
    <col min="5134" max="5134" width="9.140625" style="84" customWidth="1"/>
    <col min="5135" max="5135" width="4.7109375" style="84" customWidth="1"/>
    <col min="5136" max="5136" width="3.140625" style="84" customWidth="1"/>
    <col min="5137" max="5137" width="3.42578125" style="84" customWidth="1"/>
    <col min="5138" max="5138" width="6.85546875" style="84" customWidth="1"/>
    <col min="5139" max="5139" width="4.140625" style="84" customWidth="1"/>
    <col min="5140" max="5376" width="9.140625" style="84"/>
    <col min="5377" max="5377" width="1.7109375" style="84" customWidth="1"/>
    <col min="5378" max="5379" width="0" style="84" hidden="1" customWidth="1"/>
    <col min="5380" max="5380" width="11.85546875" style="84" customWidth="1"/>
    <col min="5381" max="5381" width="23" style="84" customWidth="1"/>
    <col min="5382" max="5382" width="24.28515625" style="84" customWidth="1"/>
    <col min="5383" max="5383" width="6" style="84" customWidth="1"/>
    <col min="5384" max="5384" width="4.7109375" style="84" customWidth="1"/>
    <col min="5385" max="5385" width="8.7109375" style="84" customWidth="1"/>
    <col min="5386" max="5386" width="3.140625" style="84" customWidth="1"/>
    <col min="5387" max="5387" width="6.140625" style="84" customWidth="1"/>
    <col min="5388" max="5388" width="11.140625" style="84" customWidth="1"/>
    <col min="5389" max="5389" width="5" style="84" customWidth="1"/>
    <col min="5390" max="5390" width="9.140625" style="84" customWidth="1"/>
    <col min="5391" max="5391" width="4.7109375" style="84" customWidth="1"/>
    <col min="5392" max="5392" width="3.140625" style="84" customWidth="1"/>
    <col min="5393" max="5393" width="3.42578125" style="84" customWidth="1"/>
    <col min="5394" max="5394" width="6.85546875" style="84" customWidth="1"/>
    <col min="5395" max="5395" width="4.140625" style="84" customWidth="1"/>
    <col min="5396" max="5632" width="9.140625" style="84"/>
    <col min="5633" max="5633" width="1.7109375" style="84" customWidth="1"/>
    <col min="5634" max="5635" width="0" style="84" hidden="1" customWidth="1"/>
    <col min="5636" max="5636" width="11.85546875" style="84" customWidth="1"/>
    <col min="5637" max="5637" width="23" style="84" customWidth="1"/>
    <col min="5638" max="5638" width="24.28515625" style="84" customWidth="1"/>
    <col min="5639" max="5639" width="6" style="84" customWidth="1"/>
    <col min="5640" max="5640" width="4.7109375" style="84" customWidth="1"/>
    <col min="5641" max="5641" width="8.7109375" style="84" customWidth="1"/>
    <col min="5642" max="5642" width="3.140625" style="84" customWidth="1"/>
    <col min="5643" max="5643" width="6.140625" style="84" customWidth="1"/>
    <col min="5644" max="5644" width="11.140625" style="84" customWidth="1"/>
    <col min="5645" max="5645" width="5" style="84" customWidth="1"/>
    <col min="5646" max="5646" width="9.140625" style="84" customWidth="1"/>
    <col min="5647" max="5647" width="4.7109375" style="84" customWidth="1"/>
    <col min="5648" max="5648" width="3.140625" style="84" customWidth="1"/>
    <col min="5649" max="5649" width="3.42578125" style="84" customWidth="1"/>
    <col min="5650" max="5650" width="6.85546875" style="84" customWidth="1"/>
    <col min="5651" max="5651" width="4.140625" style="84" customWidth="1"/>
    <col min="5652" max="5888" width="9.140625" style="84"/>
    <col min="5889" max="5889" width="1.7109375" style="84" customWidth="1"/>
    <col min="5890" max="5891" width="0" style="84" hidden="1" customWidth="1"/>
    <col min="5892" max="5892" width="11.85546875" style="84" customWidth="1"/>
    <col min="5893" max="5893" width="23" style="84" customWidth="1"/>
    <col min="5894" max="5894" width="24.28515625" style="84" customWidth="1"/>
    <col min="5895" max="5895" width="6" style="84" customWidth="1"/>
    <col min="5896" max="5896" width="4.7109375" style="84" customWidth="1"/>
    <col min="5897" max="5897" width="8.7109375" style="84" customWidth="1"/>
    <col min="5898" max="5898" width="3.140625" style="84" customWidth="1"/>
    <col min="5899" max="5899" width="6.140625" style="84" customWidth="1"/>
    <col min="5900" max="5900" width="11.140625" style="84" customWidth="1"/>
    <col min="5901" max="5901" width="5" style="84" customWidth="1"/>
    <col min="5902" max="5902" width="9.140625" style="84" customWidth="1"/>
    <col min="5903" max="5903" width="4.7109375" style="84" customWidth="1"/>
    <col min="5904" max="5904" width="3.140625" style="84" customWidth="1"/>
    <col min="5905" max="5905" width="3.42578125" style="84" customWidth="1"/>
    <col min="5906" max="5906" width="6.85546875" style="84" customWidth="1"/>
    <col min="5907" max="5907" width="4.140625" style="84" customWidth="1"/>
    <col min="5908" max="6144" width="9.140625" style="84"/>
    <col min="6145" max="6145" width="1.7109375" style="84" customWidth="1"/>
    <col min="6146" max="6147" width="0" style="84" hidden="1" customWidth="1"/>
    <col min="6148" max="6148" width="11.85546875" style="84" customWidth="1"/>
    <col min="6149" max="6149" width="23" style="84" customWidth="1"/>
    <col min="6150" max="6150" width="24.28515625" style="84" customWidth="1"/>
    <col min="6151" max="6151" width="6" style="84" customWidth="1"/>
    <col min="6152" max="6152" width="4.7109375" style="84" customWidth="1"/>
    <col min="6153" max="6153" width="8.7109375" style="84" customWidth="1"/>
    <col min="6154" max="6154" width="3.140625" style="84" customWidth="1"/>
    <col min="6155" max="6155" width="6.140625" style="84" customWidth="1"/>
    <col min="6156" max="6156" width="11.140625" style="84" customWidth="1"/>
    <col min="6157" max="6157" width="5" style="84" customWidth="1"/>
    <col min="6158" max="6158" width="9.140625" style="84" customWidth="1"/>
    <col min="6159" max="6159" width="4.7109375" style="84" customWidth="1"/>
    <col min="6160" max="6160" width="3.140625" style="84" customWidth="1"/>
    <col min="6161" max="6161" width="3.42578125" style="84" customWidth="1"/>
    <col min="6162" max="6162" width="6.85546875" style="84" customWidth="1"/>
    <col min="6163" max="6163" width="4.140625" style="84" customWidth="1"/>
    <col min="6164" max="6400" width="9.140625" style="84"/>
    <col min="6401" max="6401" width="1.7109375" style="84" customWidth="1"/>
    <col min="6402" max="6403" width="0" style="84" hidden="1" customWidth="1"/>
    <col min="6404" max="6404" width="11.85546875" style="84" customWidth="1"/>
    <col min="6405" max="6405" width="23" style="84" customWidth="1"/>
    <col min="6406" max="6406" width="24.28515625" style="84" customWidth="1"/>
    <col min="6407" max="6407" width="6" style="84" customWidth="1"/>
    <col min="6408" max="6408" width="4.7109375" style="84" customWidth="1"/>
    <col min="6409" max="6409" width="8.7109375" style="84" customWidth="1"/>
    <col min="6410" max="6410" width="3.140625" style="84" customWidth="1"/>
    <col min="6411" max="6411" width="6.140625" style="84" customWidth="1"/>
    <col min="6412" max="6412" width="11.140625" style="84" customWidth="1"/>
    <col min="6413" max="6413" width="5" style="84" customWidth="1"/>
    <col min="6414" max="6414" width="9.140625" style="84" customWidth="1"/>
    <col min="6415" max="6415" width="4.7109375" style="84" customWidth="1"/>
    <col min="6416" max="6416" width="3.140625" style="84" customWidth="1"/>
    <col min="6417" max="6417" width="3.42578125" style="84" customWidth="1"/>
    <col min="6418" max="6418" width="6.85546875" style="84" customWidth="1"/>
    <col min="6419" max="6419" width="4.140625" style="84" customWidth="1"/>
    <col min="6420" max="6656" width="9.140625" style="84"/>
    <col min="6657" max="6657" width="1.7109375" style="84" customWidth="1"/>
    <col min="6658" max="6659" width="0" style="84" hidden="1" customWidth="1"/>
    <col min="6660" max="6660" width="11.85546875" style="84" customWidth="1"/>
    <col min="6661" max="6661" width="23" style="84" customWidth="1"/>
    <col min="6662" max="6662" width="24.28515625" style="84" customWidth="1"/>
    <col min="6663" max="6663" width="6" style="84" customWidth="1"/>
    <col min="6664" max="6664" width="4.7109375" style="84" customWidth="1"/>
    <col min="6665" max="6665" width="8.7109375" style="84" customWidth="1"/>
    <col min="6666" max="6666" width="3.140625" style="84" customWidth="1"/>
    <col min="6667" max="6667" width="6.140625" style="84" customWidth="1"/>
    <col min="6668" max="6668" width="11.140625" style="84" customWidth="1"/>
    <col min="6669" max="6669" width="5" style="84" customWidth="1"/>
    <col min="6670" max="6670" width="9.140625" style="84" customWidth="1"/>
    <col min="6671" max="6671" width="4.7109375" style="84" customWidth="1"/>
    <col min="6672" max="6672" width="3.140625" style="84" customWidth="1"/>
    <col min="6673" max="6673" width="3.42578125" style="84" customWidth="1"/>
    <col min="6674" max="6674" width="6.85546875" style="84" customWidth="1"/>
    <col min="6675" max="6675" width="4.140625" style="84" customWidth="1"/>
    <col min="6676" max="6912" width="9.140625" style="84"/>
    <col min="6913" max="6913" width="1.7109375" style="84" customWidth="1"/>
    <col min="6914" max="6915" width="0" style="84" hidden="1" customWidth="1"/>
    <col min="6916" max="6916" width="11.85546875" style="84" customWidth="1"/>
    <col min="6917" max="6917" width="23" style="84" customWidth="1"/>
    <col min="6918" max="6918" width="24.28515625" style="84" customWidth="1"/>
    <col min="6919" max="6919" width="6" style="84" customWidth="1"/>
    <col min="6920" max="6920" width="4.7109375" style="84" customWidth="1"/>
    <col min="6921" max="6921" width="8.7109375" style="84" customWidth="1"/>
    <col min="6922" max="6922" width="3.140625" style="84" customWidth="1"/>
    <col min="6923" max="6923" width="6.140625" style="84" customWidth="1"/>
    <col min="6924" max="6924" width="11.140625" style="84" customWidth="1"/>
    <col min="6925" max="6925" width="5" style="84" customWidth="1"/>
    <col min="6926" max="6926" width="9.140625" style="84" customWidth="1"/>
    <col min="6927" max="6927" width="4.7109375" style="84" customWidth="1"/>
    <col min="6928" max="6928" width="3.140625" style="84" customWidth="1"/>
    <col min="6929" max="6929" width="3.42578125" style="84" customWidth="1"/>
    <col min="6930" max="6930" width="6.85546875" style="84" customWidth="1"/>
    <col min="6931" max="6931" width="4.140625" style="84" customWidth="1"/>
    <col min="6932" max="7168" width="9.140625" style="84"/>
    <col min="7169" max="7169" width="1.7109375" style="84" customWidth="1"/>
    <col min="7170" max="7171" width="0" style="84" hidden="1" customWidth="1"/>
    <col min="7172" max="7172" width="11.85546875" style="84" customWidth="1"/>
    <col min="7173" max="7173" width="23" style="84" customWidth="1"/>
    <col min="7174" max="7174" width="24.28515625" style="84" customWidth="1"/>
    <col min="7175" max="7175" width="6" style="84" customWidth="1"/>
    <col min="7176" max="7176" width="4.7109375" style="84" customWidth="1"/>
    <col min="7177" max="7177" width="8.7109375" style="84" customWidth="1"/>
    <col min="7178" max="7178" width="3.140625" style="84" customWidth="1"/>
    <col min="7179" max="7179" width="6.140625" style="84" customWidth="1"/>
    <col min="7180" max="7180" width="11.140625" style="84" customWidth="1"/>
    <col min="7181" max="7181" width="5" style="84" customWidth="1"/>
    <col min="7182" max="7182" width="9.140625" style="84" customWidth="1"/>
    <col min="7183" max="7183" width="4.7109375" style="84" customWidth="1"/>
    <col min="7184" max="7184" width="3.140625" style="84" customWidth="1"/>
    <col min="7185" max="7185" width="3.42578125" style="84" customWidth="1"/>
    <col min="7186" max="7186" width="6.85546875" style="84" customWidth="1"/>
    <col min="7187" max="7187" width="4.140625" style="84" customWidth="1"/>
    <col min="7188" max="7424" width="9.140625" style="84"/>
    <col min="7425" max="7425" width="1.7109375" style="84" customWidth="1"/>
    <col min="7426" max="7427" width="0" style="84" hidden="1" customWidth="1"/>
    <col min="7428" max="7428" width="11.85546875" style="84" customWidth="1"/>
    <col min="7429" max="7429" width="23" style="84" customWidth="1"/>
    <col min="7430" max="7430" width="24.28515625" style="84" customWidth="1"/>
    <col min="7431" max="7431" width="6" style="84" customWidth="1"/>
    <col min="7432" max="7432" width="4.7109375" style="84" customWidth="1"/>
    <col min="7433" max="7433" width="8.7109375" style="84" customWidth="1"/>
    <col min="7434" max="7434" width="3.140625" style="84" customWidth="1"/>
    <col min="7435" max="7435" width="6.140625" style="84" customWidth="1"/>
    <col min="7436" max="7436" width="11.140625" style="84" customWidth="1"/>
    <col min="7437" max="7437" width="5" style="84" customWidth="1"/>
    <col min="7438" max="7438" width="9.140625" style="84" customWidth="1"/>
    <col min="7439" max="7439" width="4.7109375" style="84" customWidth="1"/>
    <col min="7440" max="7440" width="3.140625" style="84" customWidth="1"/>
    <col min="7441" max="7441" width="3.42578125" style="84" customWidth="1"/>
    <col min="7442" max="7442" width="6.85546875" style="84" customWidth="1"/>
    <col min="7443" max="7443" width="4.140625" style="84" customWidth="1"/>
    <col min="7444" max="7680" width="9.140625" style="84"/>
    <col min="7681" max="7681" width="1.7109375" style="84" customWidth="1"/>
    <col min="7682" max="7683" width="0" style="84" hidden="1" customWidth="1"/>
    <col min="7684" max="7684" width="11.85546875" style="84" customWidth="1"/>
    <col min="7685" max="7685" width="23" style="84" customWidth="1"/>
    <col min="7686" max="7686" width="24.28515625" style="84" customWidth="1"/>
    <col min="7687" max="7687" width="6" style="84" customWidth="1"/>
    <col min="7688" max="7688" width="4.7109375" style="84" customWidth="1"/>
    <col min="7689" max="7689" width="8.7109375" style="84" customWidth="1"/>
    <col min="7690" max="7690" width="3.140625" style="84" customWidth="1"/>
    <col min="7691" max="7691" width="6.140625" style="84" customWidth="1"/>
    <col min="7692" max="7692" width="11.140625" style="84" customWidth="1"/>
    <col min="7693" max="7693" width="5" style="84" customWidth="1"/>
    <col min="7694" max="7694" width="9.140625" style="84" customWidth="1"/>
    <col min="7695" max="7695" width="4.7109375" style="84" customWidth="1"/>
    <col min="7696" max="7696" width="3.140625" style="84" customWidth="1"/>
    <col min="7697" max="7697" width="3.42578125" style="84" customWidth="1"/>
    <col min="7698" max="7698" width="6.85546875" style="84" customWidth="1"/>
    <col min="7699" max="7699" width="4.140625" style="84" customWidth="1"/>
    <col min="7700" max="7936" width="9.140625" style="84"/>
    <col min="7937" max="7937" width="1.7109375" style="84" customWidth="1"/>
    <col min="7938" max="7939" width="0" style="84" hidden="1" customWidth="1"/>
    <col min="7940" max="7940" width="11.85546875" style="84" customWidth="1"/>
    <col min="7941" max="7941" width="23" style="84" customWidth="1"/>
    <col min="7942" max="7942" width="24.28515625" style="84" customWidth="1"/>
    <col min="7943" max="7943" width="6" style="84" customWidth="1"/>
    <col min="7944" max="7944" width="4.7109375" style="84" customWidth="1"/>
    <col min="7945" max="7945" width="8.7109375" style="84" customWidth="1"/>
    <col min="7946" max="7946" width="3.140625" style="84" customWidth="1"/>
    <col min="7947" max="7947" width="6.140625" style="84" customWidth="1"/>
    <col min="7948" max="7948" width="11.140625" style="84" customWidth="1"/>
    <col min="7949" max="7949" width="5" style="84" customWidth="1"/>
    <col min="7950" max="7950" width="9.140625" style="84" customWidth="1"/>
    <col min="7951" max="7951" width="4.7109375" style="84" customWidth="1"/>
    <col min="7952" max="7952" width="3.140625" style="84" customWidth="1"/>
    <col min="7953" max="7953" width="3.42578125" style="84" customWidth="1"/>
    <col min="7954" max="7954" width="6.85546875" style="84" customWidth="1"/>
    <col min="7955" max="7955" width="4.140625" style="84" customWidth="1"/>
    <col min="7956" max="8192" width="9.140625" style="84"/>
    <col min="8193" max="8193" width="1.7109375" style="84" customWidth="1"/>
    <col min="8194" max="8195" width="0" style="84" hidden="1" customWidth="1"/>
    <col min="8196" max="8196" width="11.85546875" style="84" customWidth="1"/>
    <col min="8197" max="8197" width="23" style="84" customWidth="1"/>
    <col min="8198" max="8198" width="24.28515625" style="84" customWidth="1"/>
    <col min="8199" max="8199" width="6" style="84" customWidth="1"/>
    <col min="8200" max="8200" width="4.7109375" style="84" customWidth="1"/>
    <col min="8201" max="8201" width="8.7109375" style="84" customWidth="1"/>
    <col min="8202" max="8202" width="3.140625" style="84" customWidth="1"/>
    <col min="8203" max="8203" width="6.140625" style="84" customWidth="1"/>
    <col min="8204" max="8204" width="11.140625" style="84" customWidth="1"/>
    <col min="8205" max="8205" width="5" style="84" customWidth="1"/>
    <col min="8206" max="8206" width="9.140625" style="84" customWidth="1"/>
    <col min="8207" max="8207" width="4.7109375" style="84" customWidth="1"/>
    <col min="8208" max="8208" width="3.140625" style="84" customWidth="1"/>
    <col min="8209" max="8209" width="3.42578125" style="84" customWidth="1"/>
    <col min="8210" max="8210" width="6.85546875" style="84" customWidth="1"/>
    <col min="8211" max="8211" width="4.140625" style="84" customWidth="1"/>
    <col min="8212" max="8448" width="9.140625" style="84"/>
    <col min="8449" max="8449" width="1.7109375" style="84" customWidth="1"/>
    <col min="8450" max="8451" width="0" style="84" hidden="1" customWidth="1"/>
    <col min="8452" max="8452" width="11.85546875" style="84" customWidth="1"/>
    <col min="8453" max="8453" width="23" style="84" customWidth="1"/>
    <col min="8454" max="8454" width="24.28515625" style="84" customWidth="1"/>
    <col min="8455" max="8455" width="6" style="84" customWidth="1"/>
    <col min="8456" max="8456" width="4.7109375" style="84" customWidth="1"/>
    <col min="8457" max="8457" width="8.7109375" style="84" customWidth="1"/>
    <col min="8458" max="8458" width="3.140625" style="84" customWidth="1"/>
    <col min="8459" max="8459" width="6.140625" style="84" customWidth="1"/>
    <col min="8460" max="8460" width="11.140625" style="84" customWidth="1"/>
    <col min="8461" max="8461" width="5" style="84" customWidth="1"/>
    <col min="8462" max="8462" width="9.140625" style="84" customWidth="1"/>
    <col min="8463" max="8463" width="4.7109375" style="84" customWidth="1"/>
    <col min="8464" max="8464" width="3.140625" style="84" customWidth="1"/>
    <col min="8465" max="8465" width="3.42578125" style="84" customWidth="1"/>
    <col min="8466" max="8466" width="6.85546875" style="84" customWidth="1"/>
    <col min="8467" max="8467" width="4.140625" style="84" customWidth="1"/>
    <col min="8468" max="8704" width="9.140625" style="84"/>
    <col min="8705" max="8705" width="1.7109375" style="84" customWidth="1"/>
    <col min="8706" max="8707" width="0" style="84" hidden="1" customWidth="1"/>
    <col min="8708" max="8708" width="11.85546875" style="84" customWidth="1"/>
    <col min="8709" max="8709" width="23" style="84" customWidth="1"/>
    <col min="8710" max="8710" width="24.28515625" style="84" customWidth="1"/>
    <col min="8711" max="8711" width="6" style="84" customWidth="1"/>
    <col min="8712" max="8712" width="4.7109375" style="84" customWidth="1"/>
    <col min="8713" max="8713" width="8.7109375" style="84" customWidth="1"/>
    <col min="8714" max="8714" width="3.140625" style="84" customWidth="1"/>
    <col min="8715" max="8715" width="6.140625" style="84" customWidth="1"/>
    <col min="8716" max="8716" width="11.140625" style="84" customWidth="1"/>
    <col min="8717" max="8717" width="5" style="84" customWidth="1"/>
    <col min="8718" max="8718" width="9.140625" style="84" customWidth="1"/>
    <col min="8719" max="8719" width="4.7109375" style="84" customWidth="1"/>
    <col min="8720" max="8720" width="3.140625" style="84" customWidth="1"/>
    <col min="8721" max="8721" width="3.42578125" style="84" customWidth="1"/>
    <col min="8722" max="8722" width="6.85546875" style="84" customWidth="1"/>
    <col min="8723" max="8723" width="4.140625" style="84" customWidth="1"/>
    <col min="8724" max="8960" width="9.140625" style="84"/>
    <col min="8961" max="8961" width="1.7109375" style="84" customWidth="1"/>
    <col min="8962" max="8963" width="0" style="84" hidden="1" customWidth="1"/>
    <col min="8964" max="8964" width="11.85546875" style="84" customWidth="1"/>
    <col min="8965" max="8965" width="23" style="84" customWidth="1"/>
    <col min="8966" max="8966" width="24.28515625" style="84" customWidth="1"/>
    <col min="8967" max="8967" width="6" style="84" customWidth="1"/>
    <col min="8968" max="8968" width="4.7109375" style="84" customWidth="1"/>
    <col min="8969" max="8969" width="8.7109375" style="84" customWidth="1"/>
    <col min="8970" max="8970" width="3.140625" style="84" customWidth="1"/>
    <col min="8971" max="8971" width="6.140625" style="84" customWidth="1"/>
    <col min="8972" max="8972" width="11.140625" style="84" customWidth="1"/>
    <col min="8973" max="8973" width="5" style="84" customWidth="1"/>
    <col min="8974" max="8974" width="9.140625" style="84" customWidth="1"/>
    <col min="8975" max="8975" width="4.7109375" style="84" customWidth="1"/>
    <col min="8976" max="8976" width="3.140625" style="84" customWidth="1"/>
    <col min="8977" max="8977" width="3.42578125" style="84" customWidth="1"/>
    <col min="8978" max="8978" width="6.85546875" style="84" customWidth="1"/>
    <col min="8979" max="8979" width="4.140625" style="84" customWidth="1"/>
    <col min="8980" max="9216" width="9.140625" style="84"/>
    <col min="9217" max="9217" width="1.7109375" style="84" customWidth="1"/>
    <col min="9218" max="9219" width="0" style="84" hidden="1" customWidth="1"/>
    <col min="9220" max="9220" width="11.85546875" style="84" customWidth="1"/>
    <col min="9221" max="9221" width="23" style="84" customWidth="1"/>
    <col min="9222" max="9222" width="24.28515625" style="84" customWidth="1"/>
    <col min="9223" max="9223" width="6" style="84" customWidth="1"/>
    <col min="9224" max="9224" width="4.7109375" style="84" customWidth="1"/>
    <col min="9225" max="9225" width="8.7109375" style="84" customWidth="1"/>
    <col min="9226" max="9226" width="3.140625" style="84" customWidth="1"/>
    <col min="9227" max="9227" width="6.140625" style="84" customWidth="1"/>
    <col min="9228" max="9228" width="11.140625" style="84" customWidth="1"/>
    <col min="9229" max="9229" width="5" style="84" customWidth="1"/>
    <col min="9230" max="9230" width="9.140625" style="84" customWidth="1"/>
    <col min="9231" max="9231" width="4.7109375" style="84" customWidth="1"/>
    <col min="9232" max="9232" width="3.140625" style="84" customWidth="1"/>
    <col min="9233" max="9233" width="3.42578125" style="84" customWidth="1"/>
    <col min="9234" max="9234" width="6.85546875" style="84" customWidth="1"/>
    <col min="9235" max="9235" width="4.140625" style="84" customWidth="1"/>
    <col min="9236" max="9472" width="9.140625" style="84"/>
    <col min="9473" max="9473" width="1.7109375" style="84" customWidth="1"/>
    <col min="9474" max="9475" width="0" style="84" hidden="1" customWidth="1"/>
    <col min="9476" max="9476" width="11.85546875" style="84" customWidth="1"/>
    <col min="9477" max="9477" width="23" style="84" customWidth="1"/>
    <col min="9478" max="9478" width="24.28515625" style="84" customWidth="1"/>
    <col min="9479" max="9479" width="6" style="84" customWidth="1"/>
    <col min="9480" max="9480" width="4.7109375" style="84" customWidth="1"/>
    <col min="9481" max="9481" width="8.7109375" style="84" customWidth="1"/>
    <col min="9482" max="9482" width="3.140625" style="84" customWidth="1"/>
    <col min="9483" max="9483" width="6.140625" style="84" customWidth="1"/>
    <col min="9484" max="9484" width="11.140625" style="84" customWidth="1"/>
    <col min="9485" max="9485" width="5" style="84" customWidth="1"/>
    <col min="9486" max="9486" width="9.140625" style="84" customWidth="1"/>
    <col min="9487" max="9487" width="4.7109375" style="84" customWidth="1"/>
    <col min="9488" max="9488" width="3.140625" style="84" customWidth="1"/>
    <col min="9489" max="9489" width="3.42578125" style="84" customWidth="1"/>
    <col min="9490" max="9490" width="6.85546875" style="84" customWidth="1"/>
    <col min="9491" max="9491" width="4.140625" style="84" customWidth="1"/>
    <col min="9492" max="9728" width="9.140625" style="84"/>
    <col min="9729" max="9729" width="1.7109375" style="84" customWidth="1"/>
    <col min="9730" max="9731" width="0" style="84" hidden="1" customWidth="1"/>
    <col min="9732" max="9732" width="11.85546875" style="84" customWidth="1"/>
    <col min="9733" max="9733" width="23" style="84" customWidth="1"/>
    <col min="9734" max="9734" width="24.28515625" style="84" customWidth="1"/>
    <col min="9735" max="9735" width="6" style="84" customWidth="1"/>
    <col min="9736" max="9736" width="4.7109375" style="84" customWidth="1"/>
    <col min="9737" max="9737" width="8.7109375" style="84" customWidth="1"/>
    <col min="9738" max="9738" width="3.140625" style="84" customWidth="1"/>
    <col min="9739" max="9739" width="6.140625" style="84" customWidth="1"/>
    <col min="9740" max="9740" width="11.140625" style="84" customWidth="1"/>
    <col min="9741" max="9741" width="5" style="84" customWidth="1"/>
    <col min="9742" max="9742" width="9.140625" style="84" customWidth="1"/>
    <col min="9743" max="9743" width="4.7109375" style="84" customWidth="1"/>
    <col min="9744" max="9744" width="3.140625" style="84" customWidth="1"/>
    <col min="9745" max="9745" width="3.42578125" style="84" customWidth="1"/>
    <col min="9746" max="9746" width="6.85546875" style="84" customWidth="1"/>
    <col min="9747" max="9747" width="4.140625" style="84" customWidth="1"/>
    <col min="9748" max="9984" width="9.140625" style="84"/>
    <col min="9985" max="9985" width="1.7109375" style="84" customWidth="1"/>
    <col min="9986" max="9987" width="0" style="84" hidden="1" customWidth="1"/>
    <col min="9988" max="9988" width="11.85546875" style="84" customWidth="1"/>
    <col min="9989" max="9989" width="23" style="84" customWidth="1"/>
    <col min="9990" max="9990" width="24.28515625" style="84" customWidth="1"/>
    <col min="9991" max="9991" width="6" style="84" customWidth="1"/>
    <col min="9992" max="9992" width="4.7109375" style="84" customWidth="1"/>
    <col min="9993" max="9993" width="8.7109375" style="84" customWidth="1"/>
    <col min="9994" max="9994" width="3.140625" style="84" customWidth="1"/>
    <col min="9995" max="9995" width="6.140625" style="84" customWidth="1"/>
    <col min="9996" max="9996" width="11.140625" style="84" customWidth="1"/>
    <col min="9997" max="9997" width="5" style="84" customWidth="1"/>
    <col min="9998" max="9998" width="9.140625" style="84" customWidth="1"/>
    <col min="9999" max="9999" width="4.7109375" style="84" customWidth="1"/>
    <col min="10000" max="10000" width="3.140625" style="84" customWidth="1"/>
    <col min="10001" max="10001" width="3.42578125" style="84" customWidth="1"/>
    <col min="10002" max="10002" width="6.85546875" style="84" customWidth="1"/>
    <col min="10003" max="10003" width="4.140625" style="84" customWidth="1"/>
    <col min="10004" max="10240" width="9.140625" style="84"/>
    <col min="10241" max="10241" width="1.7109375" style="84" customWidth="1"/>
    <col min="10242" max="10243" width="0" style="84" hidden="1" customWidth="1"/>
    <col min="10244" max="10244" width="11.85546875" style="84" customWidth="1"/>
    <col min="10245" max="10245" width="23" style="84" customWidth="1"/>
    <col min="10246" max="10246" width="24.28515625" style="84" customWidth="1"/>
    <col min="10247" max="10247" width="6" style="84" customWidth="1"/>
    <col min="10248" max="10248" width="4.7109375" style="84" customWidth="1"/>
    <col min="10249" max="10249" width="8.7109375" style="84" customWidth="1"/>
    <col min="10250" max="10250" width="3.140625" style="84" customWidth="1"/>
    <col min="10251" max="10251" width="6.140625" style="84" customWidth="1"/>
    <col min="10252" max="10252" width="11.140625" style="84" customWidth="1"/>
    <col min="10253" max="10253" width="5" style="84" customWidth="1"/>
    <col min="10254" max="10254" width="9.140625" style="84" customWidth="1"/>
    <col min="10255" max="10255" width="4.7109375" style="84" customWidth="1"/>
    <col min="10256" max="10256" width="3.140625" style="84" customWidth="1"/>
    <col min="10257" max="10257" width="3.42578125" style="84" customWidth="1"/>
    <col min="10258" max="10258" width="6.85546875" style="84" customWidth="1"/>
    <col min="10259" max="10259" width="4.140625" style="84" customWidth="1"/>
    <col min="10260" max="10496" width="9.140625" style="84"/>
    <col min="10497" max="10497" width="1.7109375" style="84" customWidth="1"/>
    <col min="10498" max="10499" width="0" style="84" hidden="1" customWidth="1"/>
    <col min="10500" max="10500" width="11.85546875" style="84" customWidth="1"/>
    <col min="10501" max="10501" width="23" style="84" customWidth="1"/>
    <col min="10502" max="10502" width="24.28515625" style="84" customWidth="1"/>
    <col min="10503" max="10503" width="6" style="84" customWidth="1"/>
    <col min="10504" max="10504" width="4.7109375" style="84" customWidth="1"/>
    <col min="10505" max="10505" width="8.7109375" style="84" customWidth="1"/>
    <col min="10506" max="10506" width="3.140625" style="84" customWidth="1"/>
    <col min="10507" max="10507" width="6.140625" style="84" customWidth="1"/>
    <col min="10508" max="10508" width="11.140625" style="84" customWidth="1"/>
    <col min="10509" max="10509" width="5" style="84" customWidth="1"/>
    <col min="10510" max="10510" width="9.140625" style="84" customWidth="1"/>
    <col min="10511" max="10511" width="4.7109375" style="84" customWidth="1"/>
    <col min="10512" max="10512" width="3.140625" style="84" customWidth="1"/>
    <col min="10513" max="10513" width="3.42578125" style="84" customWidth="1"/>
    <col min="10514" max="10514" width="6.85546875" style="84" customWidth="1"/>
    <col min="10515" max="10515" width="4.140625" style="84" customWidth="1"/>
    <col min="10516" max="10752" width="9.140625" style="84"/>
    <col min="10753" max="10753" width="1.7109375" style="84" customWidth="1"/>
    <col min="10754" max="10755" width="0" style="84" hidden="1" customWidth="1"/>
    <col min="10756" max="10756" width="11.85546875" style="84" customWidth="1"/>
    <col min="10757" max="10757" width="23" style="84" customWidth="1"/>
    <col min="10758" max="10758" width="24.28515625" style="84" customWidth="1"/>
    <col min="10759" max="10759" width="6" style="84" customWidth="1"/>
    <col min="10760" max="10760" width="4.7109375" style="84" customWidth="1"/>
    <col min="10761" max="10761" width="8.7109375" style="84" customWidth="1"/>
    <col min="10762" max="10762" width="3.140625" style="84" customWidth="1"/>
    <col min="10763" max="10763" width="6.140625" style="84" customWidth="1"/>
    <col min="10764" max="10764" width="11.140625" style="84" customWidth="1"/>
    <col min="10765" max="10765" width="5" style="84" customWidth="1"/>
    <col min="10766" max="10766" width="9.140625" style="84" customWidth="1"/>
    <col min="10767" max="10767" width="4.7109375" style="84" customWidth="1"/>
    <col min="10768" max="10768" width="3.140625" style="84" customWidth="1"/>
    <col min="10769" max="10769" width="3.42578125" style="84" customWidth="1"/>
    <col min="10770" max="10770" width="6.85546875" style="84" customWidth="1"/>
    <col min="10771" max="10771" width="4.140625" style="84" customWidth="1"/>
    <col min="10772" max="11008" width="9.140625" style="84"/>
    <col min="11009" max="11009" width="1.7109375" style="84" customWidth="1"/>
    <col min="11010" max="11011" width="0" style="84" hidden="1" customWidth="1"/>
    <col min="11012" max="11012" width="11.85546875" style="84" customWidth="1"/>
    <col min="11013" max="11013" width="23" style="84" customWidth="1"/>
    <col min="11014" max="11014" width="24.28515625" style="84" customWidth="1"/>
    <col min="11015" max="11015" width="6" style="84" customWidth="1"/>
    <col min="11016" max="11016" width="4.7109375" style="84" customWidth="1"/>
    <col min="11017" max="11017" width="8.7109375" style="84" customWidth="1"/>
    <col min="11018" max="11018" width="3.140625" style="84" customWidth="1"/>
    <col min="11019" max="11019" width="6.140625" style="84" customWidth="1"/>
    <col min="11020" max="11020" width="11.140625" style="84" customWidth="1"/>
    <col min="11021" max="11021" width="5" style="84" customWidth="1"/>
    <col min="11022" max="11022" width="9.140625" style="84" customWidth="1"/>
    <col min="11023" max="11023" width="4.7109375" style="84" customWidth="1"/>
    <col min="11024" max="11024" width="3.140625" style="84" customWidth="1"/>
    <col min="11025" max="11025" width="3.42578125" style="84" customWidth="1"/>
    <col min="11026" max="11026" width="6.85546875" style="84" customWidth="1"/>
    <col min="11027" max="11027" width="4.140625" style="84" customWidth="1"/>
    <col min="11028" max="11264" width="9.140625" style="84"/>
    <col min="11265" max="11265" width="1.7109375" style="84" customWidth="1"/>
    <col min="11266" max="11267" width="0" style="84" hidden="1" customWidth="1"/>
    <col min="11268" max="11268" width="11.85546875" style="84" customWidth="1"/>
    <col min="11269" max="11269" width="23" style="84" customWidth="1"/>
    <col min="11270" max="11270" width="24.28515625" style="84" customWidth="1"/>
    <col min="11271" max="11271" width="6" style="84" customWidth="1"/>
    <col min="11272" max="11272" width="4.7109375" style="84" customWidth="1"/>
    <col min="11273" max="11273" width="8.7109375" style="84" customWidth="1"/>
    <col min="11274" max="11274" width="3.140625" style="84" customWidth="1"/>
    <col min="11275" max="11275" width="6.140625" style="84" customWidth="1"/>
    <col min="11276" max="11276" width="11.140625" style="84" customWidth="1"/>
    <col min="11277" max="11277" width="5" style="84" customWidth="1"/>
    <col min="11278" max="11278" width="9.140625" style="84" customWidth="1"/>
    <col min="11279" max="11279" width="4.7109375" style="84" customWidth="1"/>
    <col min="11280" max="11280" width="3.140625" style="84" customWidth="1"/>
    <col min="11281" max="11281" width="3.42578125" style="84" customWidth="1"/>
    <col min="11282" max="11282" width="6.85546875" style="84" customWidth="1"/>
    <col min="11283" max="11283" width="4.140625" style="84" customWidth="1"/>
    <col min="11284" max="11520" width="9.140625" style="84"/>
    <col min="11521" max="11521" width="1.7109375" style="84" customWidth="1"/>
    <col min="11522" max="11523" width="0" style="84" hidden="1" customWidth="1"/>
    <col min="11524" max="11524" width="11.85546875" style="84" customWidth="1"/>
    <col min="11525" max="11525" width="23" style="84" customWidth="1"/>
    <col min="11526" max="11526" width="24.28515625" style="84" customWidth="1"/>
    <col min="11527" max="11527" width="6" style="84" customWidth="1"/>
    <col min="11528" max="11528" width="4.7109375" style="84" customWidth="1"/>
    <col min="11529" max="11529" width="8.7109375" style="84" customWidth="1"/>
    <col min="11530" max="11530" width="3.140625" style="84" customWidth="1"/>
    <col min="11531" max="11531" width="6.140625" style="84" customWidth="1"/>
    <col min="11532" max="11532" width="11.140625" style="84" customWidth="1"/>
    <col min="11533" max="11533" width="5" style="84" customWidth="1"/>
    <col min="11534" max="11534" width="9.140625" style="84" customWidth="1"/>
    <col min="11535" max="11535" width="4.7109375" style="84" customWidth="1"/>
    <col min="11536" max="11536" width="3.140625" style="84" customWidth="1"/>
    <col min="11537" max="11537" width="3.42578125" style="84" customWidth="1"/>
    <col min="11538" max="11538" width="6.85546875" style="84" customWidth="1"/>
    <col min="11539" max="11539" width="4.140625" style="84" customWidth="1"/>
    <col min="11540" max="11776" width="9.140625" style="84"/>
    <col min="11777" max="11777" width="1.7109375" style="84" customWidth="1"/>
    <col min="11778" max="11779" width="0" style="84" hidden="1" customWidth="1"/>
    <col min="11780" max="11780" width="11.85546875" style="84" customWidth="1"/>
    <col min="11781" max="11781" width="23" style="84" customWidth="1"/>
    <col min="11782" max="11782" width="24.28515625" style="84" customWidth="1"/>
    <col min="11783" max="11783" width="6" style="84" customWidth="1"/>
    <col min="11784" max="11784" width="4.7109375" style="84" customWidth="1"/>
    <col min="11785" max="11785" width="8.7109375" style="84" customWidth="1"/>
    <col min="11786" max="11786" width="3.140625" style="84" customWidth="1"/>
    <col min="11787" max="11787" width="6.140625" style="84" customWidth="1"/>
    <col min="11788" max="11788" width="11.140625" style="84" customWidth="1"/>
    <col min="11789" max="11789" width="5" style="84" customWidth="1"/>
    <col min="11790" max="11790" width="9.140625" style="84" customWidth="1"/>
    <col min="11791" max="11791" width="4.7109375" style="84" customWidth="1"/>
    <col min="11792" max="11792" width="3.140625" style="84" customWidth="1"/>
    <col min="11793" max="11793" width="3.42578125" style="84" customWidth="1"/>
    <col min="11794" max="11794" width="6.85546875" style="84" customWidth="1"/>
    <col min="11795" max="11795" width="4.140625" style="84" customWidth="1"/>
    <col min="11796" max="12032" width="9.140625" style="84"/>
    <col min="12033" max="12033" width="1.7109375" style="84" customWidth="1"/>
    <col min="12034" max="12035" width="0" style="84" hidden="1" customWidth="1"/>
    <col min="12036" max="12036" width="11.85546875" style="84" customWidth="1"/>
    <col min="12037" max="12037" width="23" style="84" customWidth="1"/>
    <col min="12038" max="12038" width="24.28515625" style="84" customWidth="1"/>
    <col min="12039" max="12039" width="6" style="84" customWidth="1"/>
    <col min="12040" max="12040" width="4.7109375" style="84" customWidth="1"/>
    <col min="12041" max="12041" width="8.7109375" style="84" customWidth="1"/>
    <col min="12042" max="12042" width="3.140625" style="84" customWidth="1"/>
    <col min="12043" max="12043" width="6.140625" style="84" customWidth="1"/>
    <col min="12044" max="12044" width="11.140625" style="84" customWidth="1"/>
    <col min="12045" max="12045" width="5" style="84" customWidth="1"/>
    <col min="12046" max="12046" width="9.140625" style="84" customWidth="1"/>
    <col min="12047" max="12047" width="4.7109375" style="84" customWidth="1"/>
    <col min="12048" max="12048" width="3.140625" style="84" customWidth="1"/>
    <col min="12049" max="12049" width="3.42578125" style="84" customWidth="1"/>
    <col min="12050" max="12050" width="6.85546875" style="84" customWidth="1"/>
    <col min="12051" max="12051" width="4.140625" style="84" customWidth="1"/>
    <col min="12052" max="12288" width="9.140625" style="84"/>
    <col min="12289" max="12289" width="1.7109375" style="84" customWidth="1"/>
    <col min="12290" max="12291" width="0" style="84" hidden="1" customWidth="1"/>
    <col min="12292" max="12292" width="11.85546875" style="84" customWidth="1"/>
    <col min="12293" max="12293" width="23" style="84" customWidth="1"/>
    <col min="12294" max="12294" width="24.28515625" style="84" customWidth="1"/>
    <col min="12295" max="12295" width="6" style="84" customWidth="1"/>
    <col min="12296" max="12296" width="4.7109375" style="84" customWidth="1"/>
    <col min="12297" max="12297" width="8.7109375" style="84" customWidth="1"/>
    <col min="12298" max="12298" width="3.140625" style="84" customWidth="1"/>
    <col min="12299" max="12299" width="6.140625" style="84" customWidth="1"/>
    <col min="12300" max="12300" width="11.140625" style="84" customWidth="1"/>
    <col min="12301" max="12301" width="5" style="84" customWidth="1"/>
    <col min="12302" max="12302" width="9.140625" style="84" customWidth="1"/>
    <col min="12303" max="12303" width="4.7109375" style="84" customWidth="1"/>
    <col min="12304" max="12304" width="3.140625" style="84" customWidth="1"/>
    <col min="12305" max="12305" width="3.42578125" style="84" customWidth="1"/>
    <col min="12306" max="12306" width="6.85546875" style="84" customWidth="1"/>
    <col min="12307" max="12307" width="4.140625" style="84" customWidth="1"/>
    <col min="12308" max="12544" width="9.140625" style="84"/>
    <col min="12545" max="12545" width="1.7109375" style="84" customWidth="1"/>
    <col min="12546" max="12547" width="0" style="84" hidden="1" customWidth="1"/>
    <col min="12548" max="12548" width="11.85546875" style="84" customWidth="1"/>
    <col min="12549" max="12549" width="23" style="84" customWidth="1"/>
    <col min="12550" max="12550" width="24.28515625" style="84" customWidth="1"/>
    <col min="12551" max="12551" width="6" style="84" customWidth="1"/>
    <col min="12552" max="12552" width="4.7109375" style="84" customWidth="1"/>
    <col min="12553" max="12553" width="8.7109375" style="84" customWidth="1"/>
    <col min="12554" max="12554" width="3.140625" style="84" customWidth="1"/>
    <col min="12555" max="12555" width="6.140625" style="84" customWidth="1"/>
    <col min="12556" max="12556" width="11.140625" style="84" customWidth="1"/>
    <col min="12557" max="12557" width="5" style="84" customWidth="1"/>
    <col min="12558" max="12558" width="9.140625" style="84" customWidth="1"/>
    <col min="12559" max="12559" width="4.7109375" style="84" customWidth="1"/>
    <col min="12560" max="12560" width="3.140625" style="84" customWidth="1"/>
    <col min="12561" max="12561" width="3.42578125" style="84" customWidth="1"/>
    <col min="12562" max="12562" width="6.85546875" style="84" customWidth="1"/>
    <col min="12563" max="12563" width="4.140625" style="84" customWidth="1"/>
    <col min="12564" max="12800" width="9.140625" style="84"/>
    <col min="12801" max="12801" width="1.7109375" style="84" customWidth="1"/>
    <col min="12802" max="12803" width="0" style="84" hidden="1" customWidth="1"/>
    <col min="12804" max="12804" width="11.85546875" style="84" customWidth="1"/>
    <col min="12805" max="12805" width="23" style="84" customWidth="1"/>
    <col min="12806" max="12806" width="24.28515625" style="84" customWidth="1"/>
    <col min="12807" max="12807" width="6" style="84" customWidth="1"/>
    <col min="12808" max="12808" width="4.7109375" style="84" customWidth="1"/>
    <col min="12809" max="12809" width="8.7109375" style="84" customWidth="1"/>
    <col min="12810" max="12810" width="3.140625" style="84" customWidth="1"/>
    <col min="12811" max="12811" width="6.140625" style="84" customWidth="1"/>
    <col min="12812" max="12812" width="11.140625" style="84" customWidth="1"/>
    <col min="12813" max="12813" width="5" style="84" customWidth="1"/>
    <col min="12814" max="12814" width="9.140625" style="84" customWidth="1"/>
    <col min="12815" max="12815" width="4.7109375" style="84" customWidth="1"/>
    <col min="12816" max="12816" width="3.140625" style="84" customWidth="1"/>
    <col min="12817" max="12817" width="3.42578125" style="84" customWidth="1"/>
    <col min="12818" max="12818" width="6.85546875" style="84" customWidth="1"/>
    <col min="12819" max="12819" width="4.140625" style="84" customWidth="1"/>
    <col min="12820" max="13056" width="9.140625" style="84"/>
    <col min="13057" max="13057" width="1.7109375" style="84" customWidth="1"/>
    <col min="13058" max="13059" width="0" style="84" hidden="1" customWidth="1"/>
    <col min="13060" max="13060" width="11.85546875" style="84" customWidth="1"/>
    <col min="13061" max="13061" width="23" style="84" customWidth="1"/>
    <col min="13062" max="13062" width="24.28515625" style="84" customWidth="1"/>
    <col min="13063" max="13063" width="6" style="84" customWidth="1"/>
    <col min="13064" max="13064" width="4.7109375" style="84" customWidth="1"/>
    <col min="13065" max="13065" width="8.7109375" style="84" customWidth="1"/>
    <col min="13066" max="13066" width="3.140625" style="84" customWidth="1"/>
    <col min="13067" max="13067" width="6.140625" style="84" customWidth="1"/>
    <col min="13068" max="13068" width="11.140625" style="84" customWidth="1"/>
    <col min="13069" max="13069" width="5" style="84" customWidth="1"/>
    <col min="13070" max="13070" width="9.140625" style="84" customWidth="1"/>
    <col min="13071" max="13071" width="4.7109375" style="84" customWidth="1"/>
    <col min="13072" max="13072" width="3.140625" style="84" customWidth="1"/>
    <col min="13073" max="13073" width="3.42578125" style="84" customWidth="1"/>
    <col min="13074" max="13074" width="6.85546875" style="84" customWidth="1"/>
    <col min="13075" max="13075" width="4.140625" style="84" customWidth="1"/>
    <col min="13076" max="13312" width="9.140625" style="84"/>
    <col min="13313" max="13313" width="1.7109375" style="84" customWidth="1"/>
    <col min="13314" max="13315" width="0" style="84" hidden="1" customWidth="1"/>
    <col min="13316" max="13316" width="11.85546875" style="84" customWidth="1"/>
    <col min="13317" max="13317" width="23" style="84" customWidth="1"/>
    <col min="13318" max="13318" width="24.28515625" style="84" customWidth="1"/>
    <col min="13319" max="13319" width="6" style="84" customWidth="1"/>
    <col min="13320" max="13320" width="4.7109375" style="84" customWidth="1"/>
    <col min="13321" max="13321" width="8.7109375" style="84" customWidth="1"/>
    <col min="13322" max="13322" width="3.140625" style="84" customWidth="1"/>
    <col min="13323" max="13323" width="6.140625" style="84" customWidth="1"/>
    <col min="13324" max="13324" width="11.140625" style="84" customWidth="1"/>
    <col min="13325" max="13325" width="5" style="84" customWidth="1"/>
    <col min="13326" max="13326" width="9.140625" style="84" customWidth="1"/>
    <col min="13327" max="13327" width="4.7109375" style="84" customWidth="1"/>
    <col min="13328" max="13328" width="3.140625" style="84" customWidth="1"/>
    <col min="13329" max="13329" width="3.42578125" style="84" customWidth="1"/>
    <col min="13330" max="13330" width="6.85546875" style="84" customWidth="1"/>
    <col min="13331" max="13331" width="4.140625" style="84" customWidth="1"/>
    <col min="13332" max="13568" width="9.140625" style="84"/>
    <col min="13569" max="13569" width="1.7109375" style="84" customWidth="1"/>
    <col min="13570" max="13571" width="0" style="84" hidden="1" customWidth="1"/>
    <col min="13572" max="13572" width="11.85546875" style="84" customWidth="1"/>
    <col min="13573" max="13573" width="23" style="84" customWidth="1"/>
    <col min="13574" max="13574" width="24.28515625" style="84" customWidth="1"/>
    <col min="13575" max="13575" width="6" style="84" customWidth="1"/>
    <col min="13576" max="13576" width="4.7109375" style="84" customWidth="1"/>
    <col min="13577" max="13577" width="8.7109375" style="84" customWidth="1"/>
    <col min="13578" max="13578" width="3.140625" style="84" customWidth="1"/>
    <col min="13579" max="13579" width="6.140625" style="84" customWidth="1"/>
    <col min="13580" max="13580" width="11.140625" style="84" customWidth="1"/>
    <col min="13581" max="13581" width="5" style="84" customWidth="1"/>
    <col min="13582" max="13582" width="9.140625" style="84" customWidth="1"/>
    <col min="13583" max="13583" width="4.7109375" style="84" customWidth="1"/>
    <col min="13584" max="13584" width="3.140625" style="84" customWidth="1"/>
    <col min="13585" max="13585" width="3.42578125" style="84" customWidth="1"/>
    <col min="13586" max="13586" width="6.85546875" style="84" customWidth="1"/>
    <col min="13587" max="13587" width="4.140625" style="84" customWidth="1"/>
    <col min="13588" max="13824" width="9.140625" style="84"/>
    <col min="13825" max="13825" width="1.7109375" style="84" customWidth="1"/>
    <col min="13826" max="13827" width="0" style="84" hidden="1" customWidth="1"/>
    <col min="13828" max="13828" width="11.85546875" style="84" customWidth="1"/>
    <col min="13829" max="13829" width="23" style="84" customWidth="1"/>
    <col min="13830" max="13830" width="24.28515625" style="84" customWidth="1"/>
    <col min="13831" max="13831" width="6" style="84" customWidth="1"/>
    <col min="13832" max="13832" width="4.7109375" style="84" customWidth="1"/>
    <col min="13833" max="13833" width="8.7109375" style="84" customWidth="1"/>
    <col min="13834" max="13834" width="3.140625" style="84" customWidth="1"/>
    <col min="13835" max="13835" width="6.140625" style="84" customWidth="1"/>
    <col min="13836" max="13836" width="11.140625" style="84" customWidth="1"/>
    <col min="13837" max="13837" width="5" style="84" customWidth="1"/>
    <col min="13838" max="13838" width="9.140625" style="84" customWidth="1"/>
    <col min="13839" max="13839" width="4.7109375" style="84" customWidth="1"/>
    <col min="13840" max="13840" width="3.140625" style="84" customWidth="1"/>
    <col min="13841" max="13841" width="3.42578125" style="84" customWidth="1"/>
    <col min="13842" max="13842" width="6.85546875" style="84" customWidth="1"/>
    <col min="13843" max="13843" width="4.140625" style="84" customWidth="1"/>
    <col min="13844" max="14080" width="9.140625" style="84"/>
    <col min="14081" max="14081" width="1.7109375" style="84" customWidth="1"/>
    <col min="14082" max="14083" width="0" style="84" hidden="1" customWidth="1"/>
    <col min="14084" max="14084" width="11.85546875" style="84" customWidth="1"/>
    <col min="14085" max="14085" width="23" style="84" customWidth="1"/>
    <col min="14086" max="14086" width="24.28515625" style="84" customWidth="1"/>
    <col min="14087" max="14087" width="6" style="84" customWidth="1"/>
    <col min="14088" max="14088" width="4.7109375" style="84" customWidth="1"/>
    <col min="14089" max="14089" width="8.7109375" style="84" customWidth="1"/>
    <col min="14090" max="14090" width="3.140625" style="84" customWidth="1"/>
    <col min="14091" max="14091" width="6.140625" style="84" customWidth="1"/>
    <col min="14092" max="14092" width="11.140625" style="84" customWidth="1"/>
    <col min="14093" max="14093" width="5" style="84" customWidth="1"/>
    <col min="14094" max="14094" width="9.140625" style="84" customWidth="1"/>
    <col min="14095" max="14095" width="4.7109375" style="84" customWidth="1"/>
    <col min="14096" max="14096" width="3.140625" style="84" customWidth="1"/>
    <col min="14097" max="14097" width="3.42578125" style="84" customWidth="1"/>
    <col min="14098" max="14098" width="6.85546875" style="84" customWidth="1"/>
    <col min="14099" max="14099" width="4.140625" style="84" customWidth="1"/>
    <col min="14100" max="14336" width="9.140625" style="84"/>
    <col min="14337" max="14337" width="1.7109375" style="84" customWidth="1"/>
    <col min="14338" max="14339" width="0" style="84" hidden="1" customWidth="1"/>
    <col min="14340" max="14340" width="11.85546875" style="84" customWidth="1"/>
    <col min="14341" max="14341" width="23" style="84" customWidth="1"/>
    <col min="14342" max="14342" width="24.28515625" style="84" customWidth="1"/>
    <col min="14343" max="14343" width="6" style="84" customWidth="1"/>
    <col min="14344" max="14344" width="4.7109375" style="84" customWidth="1"/>
    <col min="14345" max="14345" width="8.7109375" style="84" customWidth="1"/>
    <col min="14346" max="14346" width="3.140625" style="84" customWidth="1"/>
    <col min="14347" max="14347" width="6.140625" style="84" customWidth="1"/>
    <col min="14348" max="14348" width="11.140625" style="84" customWidth="1"/>
    <col min="14349" max="14349" width="5" style="84" customWidth="1"/>
    <col min="14350" max="14350" width="9.140625" style="84" customWidth="1"/>
    <col min="14351" max="14351" width="4.7109375" style="84" customWidth="1"/>
    <col min="14352" max="14352" width="3.140625" style="84" customWidth="1"/>
    <col min="14353" max="14353" width="3.42578125" style="84" customWidth="1"/>
    <col min="14354" max="14354" width="6.85546875" style="84" customWidth="1"/>
    <col min="14355" max="14355" width="4.140625" style="84" customWidth="1"/>
    <col min="14356" max="14592" width="9.140625" style="84"/>
    <col min="14593" max="14593" width="1.7109375" style="84" customWidth="1"/>
    <col min="14594" max="14595" width="0" style="84" hidden="1" customWidth="1"/>
    <col min="14596" max="14596" width="11.85546875" style="84" customWidth="1"/>
    <col min="14597" max="14597" width="23" style="84" customWidth="1"/>
    <col min="14598" max="14598" width="24.28515625" style="84" customWidth="1"/>
    <col min="14599" max="14599" width="6" style="84" customWidth="1"/>
    <col min="14600" max="14600" width="4.7109375" style="84" customWidth="1"/>
    <col min="14601" max="14601" width="8.7109375" style="84" customWidth="1"/>
    <col min="14602" max="14602" width="3.140625" style="84" customWidth="1"/>
    <col min="14603" max="14603" width="6.140625" style="84" customWidth="1"/>
    <col min="14604" max="14604" width="11.140625" style="84" customWidth="1"/>
    <col min="14605" max="14605" width="5" style="84" customWidth="1"/>
    <col min="14606" max="14606" width="9.140625" style="84" customWidth="1"/>
    <col min="14607" max="14607" width="4.7109375" style="84" customWidth="1"/>
    <col min="14608" max="14608" width="3.140625" style="84" customWidth="1"/>
    <col min="14609" max="14609" width="3.42578125" style="84" customWidth="1"/>
    <col min="14610" max="14610" width="6.85546875" style="84" customWidth="1"/>
    <col min="14611" max="14611" width="4.140625" style="84" customWidth="1"/>
    <col min="14612" max="14848" width="9.140625" style="84"/>
    <col min="14849" max="14849" width="1.7109375" style="84" customWidth="1"/>
    <col min="14850" max="14851" width="0" style="84" hidden="1" customWidth="1"/>
    <col min="14852" max="14852" width="11.85546875" style="84" customWidth="1"/>
    <col min="14853" max="14853" width="23" style="84" customWidth="1"/>
    <col min="14854" max="14854" width="24.28515625" style="84" customWidth="1"/>
    <col min="14855" max="14855" width="6" style="84" customWidth="1"/>
    <col min="14856" max="14856" width="4.7109375" style="84" customWidth="1"/>
    <col min="14857" max="14857" width="8.7109375" style="84" customWidth="1"/>
    <col min="14858" max="14858" width="3.140625" style="84" customWidth="1"/>
    <col min="14859" max="14859" width="6.140625" style="84" customWidth="1"/>
    <col min="14860" max="14860" width="11.140625" style="84" customWidth="1"/>
    <col min="14861" max="14861" width="5" style="84" customWidth="1"/>
    <col min="14862" max="14862" width="9.140625" style="84" customWidth="1"/>
    <col min="14863" max="14863" width="4.7109375" style="84" customWidth="1"/>
    <col min="14864" max="14864" width="3.140625" style="84" customWidth="1"/>
    <col min="14865" max="14865" width="3.42578125" style="84" customWidth="1"/>
    <col min="14866" max="14866" width="6.85546875" style="84" customWidth="1"/>
    <col min="14867" max="14867" width="4.140625" style="84" customWidth="1"/>
    <col min="14868" max="15104" width="9.140625" style="84"/>
    <col min="15105" max="15105" width="1.7109375" style="84" customWidth="1"/>
    <col min="15106" max="15107" width="0" style="84" hidden="1" customWidth="1"/>
    <col min="15108" max="15108" width="11.85546875" style="84" customWidth="1"/>
    <col min="15109" max="15109" width="23" style="84" customWidth="1"/>
    <col min="15110" max="15110" width="24.28515625" style="84" customWidth="1"/>
    <col min="15111" max="15111" width="6" style="84" customWidth="1"/>
    <col min="15112" max="15112" width="4.7109375" style="84" customWidth="1"/>
    <col min="15113" max="15113" width="8.7109375" style="84" customWidth="1"/>
    <col min="15114" max="15114" width="3.140625" style="84" customWidth="1"/>
    <col min="15115" max="15115" width="6.140625" style="84" customWidth="1"/>
    <col min="15116" max="15116" width="11.140625" style="84" customWidth="1"/>
    <col min="15117" max="15117" width="5" style="84" customWidth="1"/>
    <col min="15118" max="15118" width="9.140625" style="84" customWidth="1"/>
    <col min="15119" max="15119" width="4.7109375" style="84" customWidth="1"/>
    <col min="15120" max="15120" width="3.140625" style="84" customWidth="1"/>
    <col min="15121" max="15121" width="3.42578125" style="84" customWidth="1"/>
    <col min="15122" max="15122" width="6.85546875" style="84" customWidth="1"/>
    <col min="15123" max="15123" width="4.140625" style="84" customWidth="1"/>
    <col min="15124" max="15360" width="9.140625" style="84"/>
    <col min="15361" max="15361" width="1.7109375" style="84" customWidth="1"/>
    <col min="15362" max="15363" width="0" style="84" hidden="1" customWidth="1"/>
    <col min="15364" max="15364" width="11.85546875" style="84" customWidth="1"/>
    <col min="15365" max="15365" width="23" style="84" customWidth="1"/>
    <col min="15366" max="15366" width="24.28515625" style="84" customWidth="1"/>
    <col min="15367" max="15367" width="6" style="84" customWidth="1"/>
    <col min="15368" max="15368" width="4.7109375" style="84" customWidth="1"/>
    <col min="15369" max="15369" width="8.7109375" style="84" customWidth="1"/>
    <col min="15370" max="15370" width="3.140625" style="84" customWidth="1"/>
    <col min="15371" max="15371" width="6.140625" style="84" customWidth="1"/>
    <col min="15372" max="15372" width="11.140625" style="84" customWidth="1"/>
    <col min="15373" max="15373" width="5" style="84" customWidth="1"/>
    <col min="15374" max="15374" width="9.140625" style="84" customWidth="1"/>
    <col min="15375" max="15375" width="4.7109375" style="84" customWidth="1"/>
    <col min="15376" max="15376" width="3.140625" style="84" customWidth="1"/>
    <col min="15377" max="15377" width="3.42578125" style="84" customWidth="1"/>
    <col min="15378" max="15378" width="6.85546875" style="84" customWidth="1"/>
    <col min="15379" max="15379" width="4.140625" style="84" customWidth="1"/>
    <col min="15380" max="15616" width="9.140625" style="84"/>
    <col min="15617" max="15617" width="1.7109375" style="84" customWidth="1"/>
    <col min="15618" max="15619" width="0" style="84" hidden="1" customWidth="1"/>
    <col min="15620" max="15620" width="11.85546875" style="84" customWidth="1"/>
    <col min="15621" max="15621" width="23" style="84" customWidth="1"/>
    <col min="15622" max="15622" width="24.28515625" style="84" customWidth="1"/>
    <col min="15623" max="15623" width="6" style="84" customWidth="1"/>
    <col min="15624" max="15624" width="4.7109375" style="84" customWidth="1"/>
    <col min="15625" max="15625" width="8.7109375" style="84" customWidth="1"/>
    <col min="15626" max="15626" width="3.140625" style="84" customWidth="1"/>
    <col min="15627" max="15627" width="6.140625" style="84" customWidth="1"/>
    <col min="15628" max="15628" width="11.140625" style="84" customWidth="1"/>
    <col min="15629" max="15629" width="5" style="84" customWidth="1"/>
    <col min="15630" max="15630" width="9.140625" style="84" customWidth="1"/>
    <col min="15631" max="15631" width="4.7109375" style="84" customWidth="1"/>
    <col min="15632" max="15632" width="3.140625" style="84" customWidth="1"/>
    <col min="15633" max="15633" width="3.42578125" style="84" customWidth="1"/>
    <col min="15634" max="15634" width="6.85546875" style="84" customWidth="1"/>
    <col min="15635" max="15635" width="4.140625" style="84" customWidth="1"/>
    <col min="15636" max="15872" width="9.140625" style="84"/>
    <col min="15873" max="15873" width="1.7109375" style="84" customWidth="1"/>
    <col min="15874" max="15875" width="0" style="84" hidden="1" customWidth="1"/>
    <col min="15876" max="15876" width="11.85546875" style="84" customWidth="1"/>
    <col min="15877" max="15877" width="23" style="84" customWidth="1"/>
    <col min="15878" max="15878" width="24.28515625" style="84" customWidth="1"/>
    <col min="15879" max="15879" width="6" style="84" customWidth="1"/>
    <col min="15880" max="15880" width="4.7109375" style="84" customWidth="1"/>
    <col min="15881" max="15881" width="8.7109375" style="84" customWidth="1"/>
    <col min="15882" max="15882" width="3.140625" style="84" customWidth="1"/>
    <col min="15883" max="15883" width="6.140625" style="84" customWidth="1"/>
    <col min="15884" max="15884" width="11.140625" style="84" customWidth="1"/>
    <col min="15885" max="15885" width="5" style="84" customWidth="1"/>
    <col min="15886" max="15886" width="9.140625" style="84" customWidth="1"/>
    <col min="15887" max="15887" width="4.7109375" style="84" customWidth="1"/>
    <col min="15888" max="15888" width="3.140625" style="84" customWidth="1"/>
    <col min="15889" max="15889" width="3.42578125" style="84" customWidth="1"/>
    <col min="15890" max="15890" width="6.85546875" style="84" customWidth="1"/>
    <col min="15891" max="15891" width="4.140625" style="84" customWidth="1"/>
    <col min="15892" max="16128" width="9.140625" style="84"/>
    <col min="16129" max="16129" width="1.7109375" style="84" customWidth="1"/>
    <col min="16130" max="16131" width="0" style="84" hidden="1" customWidth="1"/>
    <col min="16132" max="16132" width="11.85546875" style="84" customWidth="1"/>
    <col min="16133" max="16133" width="23" style="84" customWidth="1"/>
    <col min="16134" max="16134" width="24.28515625" style="84" customWidth="1"/>
    <col min="16135" max="16135" width="6" style="84" customWidth="1"/>
    <col min="16136" max="16136" width="4.7109375" style="84" customWidth="1"/>
    <col min="16137" max="16137" width="8.7109375" style="84" customWidth="1"/>
    <col min="16138" max="16138" width="3.140625" style="84" customWidth="1"/>
    <col min="16139" max="16139" width="6.140625" style="84" customWidth="1"/>
    <col min="16140" max="16140" width="11.140625" style="84" customWidth="1"/>
    <col min="16141" max="16141" width="5" style="84" customWidth="1"/>
    <col min="16142" max="16142" width="9.140625" style="84" customWidth="1"/>
    <col min="16143" max="16143" width="4.7109375" style="84" customWidth="1"/>
    <col min="16144" max="16144" width="3.140625" style="84" customWidth="1"/>
    <col min="16145" max="16145" width="3.42578125" style="84" customWidth="1"/>
    <col min="16146" max="16146" width="6.85546875" style="84" customWidth="1"/>
    <col min="16147" max="16147" width="4.140625" style="84" customWidth="1"/>
    <col min="16148" max="16384" width="9.140625" style="84"/>
  </cols>
  <sheetData>
    <row r="1" spans="1:23" s="24" customFormat="1" ht="14.25" hidden="1" customHeight="1" x14ac:dyDescent="0.2">
      <c r="A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3" s="24" customFormat="1" ht="23.25" customHeight="1" x14ac:dyDescent="0.2">
      <c r="A2" s="23"/>
      <c r="D2" s="25"/>
      <c r="E2" s="25"/>
      <c r="F2" s="25"/>
      <c r="G2" s="25"/>
      <c r="H2" s="25"/>
      <c r="I2" s="25"/>
      <c r="J2" s="25"/>
      <c r="K2" s="25"/>
      <c r="L2" s="680" t="s">
        <v>17</v>
      </c>
      <c r="M2" s="680"/>
      <c r="N2" s="680"/>
      <c r="O2" s="680"/>
      <c r="P2" s="680"/>
      <c r="Q2" s="680"/>
      <c r="R2" s="680"/>
      <c r="S2" s="680"/>
    </row>
    <row r="3" spans="1:23" s="24" customFormat="1" ht="31.5" customHeight="1" x14ac:dyDescent="0.2">
      <c r="A3" s="23"/>
      <c r="D3" s="25"/>
      <c r="E3" s="25"/>
      <c r="F3" s="25"/>
      <c r="G3" s="25"/>
      <c r="H3" s="25"/>
      <c r="I3" s="25"/>
      <c r="J3" s="25"/>
      <c r="K3" s="25"/>
      <c r="L3" s="681" t="s">
        <v>18</v>
      </c>
      <c r="M3" s="681"/>
      <c r="N3" s="681"/>
      <c r="O3" s="681"/>
      <c r="P3" s="681"/>
      <c r="Q3" s="681"/>
      <c r="R3" s="681"/>
      <c r="S3" s="681"/>
    </row>
    <row r="4" spans="1:23" s="24" customFormat="1" ht="27" customHeight="1" x14ac:dyDescent="0.2">
      <c r="A4" s="23"/>
      <c r="D4" s="25"/>
      <c r="E4" s="25"/>
      <c r="F4" s="25"/>
      <c r="G4" s="25"/>
      <c r="H4" s="25"/>
      <c r="I4" s="25"/>
      <c r="J4" s="25"/>
      <c r="K4" s="25"/>
      <c r="L4" s="681" t="s">
        <v>19</v>
      </c>
      <c r="M4" s="681"/>
      <c r="N4" s="681"/>
      <c r="O4" s="681"/>
      <c r="P4" s="681"/>
      <c r="Q4" s="681"/>
      <c r="R4" s="681"/>
      <c r="S4" s="681"/>
    </row>
    <row r="5" spans="1:23" s="27" customFormat="1" ht="52.5" customHeight="1" x14ac:dyDescent="0.2">
      <c r="A5" s="682" t="s">
        <v>73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26"/>
      <c r="U5" s="26"/>
      <c r="V5" s="26"/>
      <c r="W5" s="26"/>
    </row>
    <row r="6" spans="1:23" s="27" customFormat="1" ht="9.75" customHeight="1" x14ac:dyDescent="0.2">
      <c r="D6" s="28"/>
      <c r="E6" s="28"/>
      <c r="F6" s="29"/>
      <c r="G6" s="30"/>
      <c r="H6" s="30"/>
      <c r="I6" s="30"/>
      <c r="J6" s="30"/>
      <c r="K6" s="28"/>
      <c r="L6" s="28"/>
      <c r="M6" s="25"/>
      <c r="N6" s="25"/>
      <c r="O6" s="30"/>
      <c r="P6" s="30"/>
      <c r="Q6" s="30"/>
      <c r="R6" s="30"/>
      <c r="S6" s="30"/>
      <c r="T6" s="26"/>
      <c r="U6" s="26"/>
      <c r="V6" s="26"/>
      <c r="W6" s="26"/>
    </row>
    <row r="7" spans="1:23" s="32" customFormat="1" ht="14.25" customHeight="1" x14ac:dyDescent="0.2">
      <c r="A7" s="645" t="s">
        <v>20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25"/>
      <c r="N7" s="25"/>
      <c r="O7" s="30"/>
      <c r="P7" s="30"/>
      <c r="Q7" s="30"/>
      <c r="R7" s="30"/>
      <c r="S7" s="30"/>
      <c r="T7" s="31"/>
      <c r="U7" s="31"/>
      <c r="V7" s="31"/>
      <c r="W7" s="31"/>
    </row>
    <row r="8" spans="1:23" s="24" customFormat="1" ht="18" customHeight="1" x14ac:dyDescent="0.2">
      <c r="A8" s="23"/>
      <c r="D8" s="25"/>
      <c r="E8" s="25"/>
      <c r="F8" s="25"/>
      <c r="G8" s="25"/>
      <c r="H8" s="25"/>
      <c r="I8" s="25"/>
      <c r="J8" s="25"/>
      <c r="K8" s="25"/>
      <c r="L8" s="672" t="s">
        <v>21</v>
      </c>
      <c r="M8" s="672"/>
      <c r="N8" s="672"/>
      <c r="O8" s="672"/>
      <c r="P8" s="672"/>
      <c r="Q8" s="672"/>
      <c r="R8" s="33">
        <v>1706.12</v>
      </c>
      <c r="S8" s="25"/>
    </row>
    <row r="9" spans="1:23" s="35" customFormat="1" ht="15.75" customHeight="1" x14ac:dyDescent="0.2">
      <c r="A9" s="34"/>
      <c r="D9" s="25"/>
      <c r="E9" s="25"/>
      <c r="F9" s="25"/>
      <c r="G9" s="25"/>
      <c r="H9" s="25"/>
      <c r="I9" s="25"/>
      <c r="J9" s="25"/>
      <c r="K9" s="25"/>
      <c r="L9" s="646" t="s">
        <v>22</v>
      </c>
      <c r="M9" s="646"/>
      <c r="N9" s="646"/>
      <c r="O9" s="646"/>
      <c r="P9" s="646"/>
      <c r="Q9" s="646"/>
      <c r="R9" s="36">
        <v>2578.27</v>
      </c>
      <c r="S9" s="37"/>
    </row>
    <row r="10" spans="1:23" s="24" customFormat="1" ht="9" customHeight="1" x14ac:dyDescent="0.2"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23" s="41" customFormat="1" ht="16.5" customHeight="1" x14ac:dyDescent="0.25">
      <c r="A11" s="647" t="s">
        <v>23</v>
      </c>
      <c r="B11" s="40"/>
      <c r="C11" s="40"/>
      <c r="D11" s="673" t="s">
        <v>24</v>
      </c>
      <c r="E11" s="673" t="s">
        <v>25</v>
      </c>
      <c r="F11" s="673" t="s">
        <v>26</v>
      </c>
      <c r="G11" s="673" t="s">
        <v>27</v>
      </c>
      <c r="H11" s="673" t="s">
        <v>28</v>
      </c>
      <c r="I11" s="673" t="s">
        <v>29</v>
      </c>
      <c r="J11" s="676" t="s">
        <v>30</v>
      </c>
      <c r="K11" s="677"/>
      <c r="L11" s="671" t="s">
        <v>31</v>
      </c>
      <c r="M11" s="671"/>
      <c r="N11" s="671"/>
      <c r="O11" s="671"/>
      <c r="P11" s="671"/>
      <c r="Q11" s="671"/>
      <c r="R11" s="671"/>
      <c r="S11" s="671" t="s">
        <v>32</v>
      </c>
    </row>
    <row r="12" spans="1:23" s="41" customFormat="1" ht="18.75" customHeight="1" x14ac:dyDescent="0.25">
      <c r="A12" s="648"/>
      <c r="B12" s="42"/>
      <c r="C12" s="42"/>
      <c r="D12" s="674"/>
      <c r="E12" s="674"/>
      <c r="F12" s="674"/>
      <c r="G12" s="674"/>
      <c r="H12" s="674"/>
      <c r="I12" s="674"/>
      <c r="J12" s="678"/>
      <c r="K12" s="679"/>
      <c r="L12" s="671" t="s">
        <v>10</v>
      </c>
      <c r="M12" s="671" t="s">
        <v>33</v>
      </c>
      <c r="N12" s="671" t="s">
        <v>34</v>
      </c>
      <c r="O12" s="671" t="s">
        <v>35</v>
      </c>
      <c r="P12" s="671"/>
      <c r="Q12" s="671"/>
      <c r="R12" s="671"/>
      <c r="S12" s="671"/>
    </row>
    <row r="13" spans="1:23" s="41" customFormat="1" ht="14.25" customHeight="1" x14ac:dyDescent="0.25">
      <c r="A13" s="648"/>
      <c r="B13" s="42"/>
      <c r="C13" s="42"/>
      <c r="D13" s="674"/>
      <c r="E13" s="674"/>
      <c r="F13" s="674"/>
      <c r="G13" s="674"/>
      <c r="H13" s="674"/>
      <c r="I13" s="674"/>
      <c r="J13" s="671" t="s">
        <v>33</v>
      </c>
      <c r="K13" s="671" t="s">
        <v>34</v>
      </c>
      <c r="L13" s="671"/>
      <c r="M13" s="671"/>
      <c r="N13" s="671"/>
      <c r="O13" s="671" t="s">
        <v>36</v>
      </c>
      <c r="P13" s="671" t="s">
        <v>37</v>
      </c>
      <c r="Q13" s="671" t="s">
        <v>38</v>
      </c>
      <c r="R13" s="671"/>
      <c r="S13" s="671"/>
    </row>
    <row r="14" spans="1:23" s="41" customFormat="1" ht="9.75" customHeight="1" x14ac:dyDescent="0.25">
      <c r="A14" s="648"/>
      <c r="B14" s="42"/>
      <c r="C14" s="42"/>
      <c r="D14" s="674"/>
      <c r="E14" s="674"/>
      <c r="F14" s="674"/>
      <c r="G14" s="674"/>
      <c r="H14" s="674"/>
      <c r="I14" s="674"/>
      <c r="J14" s="671"/>
      <c r="K14" s="671"/>
      <c r="L14" s="671"/>
      <c r="M14" s="671"/>
      <c r="N14" s="671"/>
      <c r="O14" s="671"/>
      <c r="P14" s="671"/>
      <c r="Q14" s="671" t="s">
        <v>39</v>
      </c>
      <c r="R14" s="671" t="s">
        <v>40</v>
      </c>
      <c r="S14" s="671"/>
    </row>
    <row r="15" spans="1:23" s="41" customFormat="1" ht="14.25" customHeight="1" x14ac:dyDescent="0.25">
      <c r="A15" s="648"/>
      <c r="B15" s="42"/>
      <c r="C15" s="42"/>
      <c r="D15" s="674"/>
      <c r="E15" s="674"/>
      <c r="F15" s="674"/>
      <c r="G15" s="674"/>
      <c r="H15" s="674"/>
      <c r="I15" s="674"/>
      <c r="J15" s="671"/>
      <c r="K15" s="671"/>
      <c r="L15" s="671"/>
      <c r="M15" s="671"/>
      <c r="N15" s="671"/>
      <c r="O15" s="671"/>
      <c r="P15" s="671"/>
      <c r="Q15" s="671"/>
      <c r="R15" s="671"/>
      <c r="S15" s="671"/>
    </row>
    <row r="16" spans="1:23" s="41" customFormat="1" ht="5.25" customHeight="1" x14ac:dyDescent="0.25">
      <c r="A16" s="648"/>
      <c r="B16" s="42"/>
      <c r="C16" s="42"/>
      <c r="D16" s="674"/>
      <c r="E16" s="674"/>
      <c r="F16" s="674"/>
      <c r="G16" s="674"/>
      <c r="H16" s="674"/>
      <c r="I16" s="674"/>
      <c r="J16" s="671"/>
      <c r="K16" s="671"/>
      <c r="L16" s="671"/>
      <c r="M16" s="671"/>
      <c r="N16" s="671"/>
      <c r="O16" s="671"/>
      <c r="P16" s="671"/>
      <c r="Q16" s="671"/>
      <c r="R16" s="671"/>
      <c r="S16" s="671"/>
    </row>
    <row r="17" spans="1:19" s="41" customFormat="1" ht="9.75" hidden="1" customHeight="1" x14ac:dyDescent="0.25">
      <c r="A17" s="649"/>
      <c r="B17" s="43"/>
      <c r="C17" s="43"/>
      <c r="D17" s="675"/>
      <c r="E17" s="675"/>
      <c r="F17" s="675"/>
      <c r="G17" s="675"/>
      <c r="H17" s="675"/>
      <c r="I17" s="675"/>
      <c r="J17" s="671"/>
      <c r="K17" s="671"/>
      <c r="L17" s="671"/>
      <c r="M17" s="671"/>
      <c r="N17" s="671"/>
      <c r="O17" s="671"/>
      <c r="P17" s="671"/>
      <c r="Q17" s="671"/>
      <c r="R17" s="671"/>
      <c r="S17" s="671"/>
    </row>
    <row r="18" spans="1:19" s="41" customFormat="1" ht="15.75" customHeight="1" x14ac:dyDescent="0.25">
      <c r="A18" s="44">
        <v>1</v>
      </c>
      <c r="B18" s="44">
        <v>2</v>
      </c>
      <c r="C18" s="44">
        <v>3</v>
      </c>
      <c r="D18" s="45">
        <v>2</v>
      </c>
      <c r="E18" s="45">
        <v>3</v>
      </c>
      <c r="F18" s="45">
        <v>4</v>
      </c>
      <c r="G18" s="45">
        <v>5</v>
      </c>
      <c r="H18" s="45">
        <v>6</v>
      </c>
      <c r="I18" s="45">
        <v>7</v>
      </c>
      <c r="J18" s="45">
        <v>8</v>
      </c>
      <c r="K18" s="45">
        <v>9</v>
      </c>
      <c r="L18" s="45">
        <v>10</v>
      </c>
      <c r="M18" s="45">
        <v>11</v>
      </c>
      <c r="N18" s="45">
        <v>12</v>
      </c>
      <c r="O18" s="45">
        <v>13</v>
      </c>
      <c r="P18" s="45">
        <v>14</v>
      </c>
      <c r="Q18" s="45">
        <v>15</v>
      </c>
      <c r="R18" s="45">
        <v>16</v>
      </c>
      <c r="S18" s="45">
        <v>17</v>
      </c>
    </row>
    <row r="19" spans="1:19" ht="48.75" customHeight="1" x14ac:dyDescent="0.2">
      <c r="A19" s="46"/>
      <c r="B19" s="47"/>
      <c r="C19" s="47"/>
      <c r="D19" s="88"/>
      <c r="E19" s="113" t="s">
        <v>41</v>
      </c>
      <c r="F19" s="113" t="s">
        <v>42</v>
      </c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1"/>
      <c r="S19" s="53"/>
    </row>
    <row r="20" spans="1:19" ht="16.5" customHeight="1" x14ac:dyDescent="0.2">
      <c r="A20" s="54"/>
      <c r="B20" s="55"/>
      <c r="C20" s="56"/>
      <c r="D20" s="114"/>
      <c r="E20" s="115"/>
      <c r="F20" s="59" t="s">
        <v>74</v>
      </c>
      <c r="G20" s="116" t="s">
        <v>54</v>
      </c>
      <c r="H20" s="117" t="s">
        <v>45</v>
      </c>
      <c r="I20" s="118">
        <v>170</v>
      </c>
      <c r="J20" s="116" t="s">
        <v>46</v>
      </c>
      <c r="K20" s="116">
        <v>0.86499999999999999</v>
      </c>
      <c r="L20" s="118">
        <f>N20</f>
        <v>379.13460350000003</v>
      </c>
      <c r="M20" s="116"/>
      <c r="N20" s="118">
        <f>I20*K20*R9/1000</f>
        <v>379.13460350000003</v>
      </c>
      <c r="O20" s="116"/>
      <c r="P20" s="119"/>
      <c r="Q20" s="119"/>
      <c r="R20" s="116"/>
      <c r="S20" s="120"/>
    </row>
    <row r="21" spans="1:19" ht="17.25" customHeight="1" x14ac:dyDescent="0.2">
      <c r="A21" s="54"/>
      <c r="B21" s="55"/>
      <c r="C21" s="56"/>
      <c r="D21" s="121"/>
      <c r="E21" s="122"/>
      <c r="F21" s="62" t="s">
        <v>75</v>
      </c>
      <c r="G21" s="119" t="s">
        <v>54</v>
      </c>
      <c r="H21" s="123" t="s">
        <v>45</v>
      </c>
      <c r="I21" s="124">
        <v>298</v>
      </c>
      <c r="J21" s="119" t="s">
        <v>46</v>
      </c>
      <c r="K21" s="119">
        <v>0.86499999999999999</v>
      </c>
      <c r="L21" s="124">
        <f t="shared" ref="L21:L28" si="0">N21</f>
        <v>664.60065789999999</v>
      </c>
      <c r="M21" s="119"/>
      <c r="N21" s="124">
        <f>I21*K21*R9/1000</f>
        <v>664.60065789999999</v>
      </c>
      <c r="O21" s="119"/>
      <c r="P21" s="119"/>
      <c r="Q21" s="119"/>
      <c r="R21" s="119"/>
      <c r="S21" s="120"/>
    </row>
    <row r="22" spans="1:19" ht="15" customHeight="1" x14ac:dyDescent="0.2">
      <c r="A22" s="54"/>
      <c r="B22" s="55"/>
      <c r="C22" s="125"/>
      <c r="D22" s="121"/>
      <c r="E22" s="122"/>
      <c r="F22" s="62" t="s">
        <v>76</v>
      </c>
      <c r="G22" s="119" t="s">
        <v>54</v>
      </c>
      <c r="H22" s="123" t="s">
        <v>45</v>
      </c>
      <c r="I22" s="124">
        <v>75</v>
      </c>
      <c r="J22" s="119" t="s">
        <v>46</v>
      </c>
      <c r="K22" s="119">
        <v>0.86499999999999999</v>
      </c>
      <c r="L22" s="124">
        <f t="shared" si="0"/>
        <v>167.26526625</v>
      </c>
      <c r="M22" s="119"/>
      <c r="N22" s="124">
        <f>I22*K22*R9/1000</f>
        <v>167.26526625</v>
      </c>
      <c r="O22" s="119"/>
      <c r="P22" s="119"/>
      <c r="Q22" s="119"/>
      <c r="R22" s="119"/>
      <c r="S22" s="120"/>
    </row>
    <row r="23" spans="1:19" ht="18.75" customHeight="1" x14ac:dyDescent="0.2">
      <c r="A23" s="126">
        <v>2</v>
      </c>
      <c r="D23" s="121"/>
      <c r="E23" s="122"/>
      <c r="F23" s="62" t="s">
        <v>77</v>
      </c>
      <c r="G23" s="119" t="s">
        <v>54</v>
      </c>
      <c r="H23" s="123" t="s">
        <v>45</v>
      </c>
      <c r="I23" s="124">
        <v>25</v>
      </c>
      <c r="J23" s="119" t="s">
        <v>46</v>
      </c>
      <c r="K23" s="119">
        <v>0.86499999999999999</v>
      </c>
      <c r="L23" s="124">
        <f t="shared" si="0"/>
        <v>55.755088750000006</v>
      </c>
      <c r="M23" s="119"/>
      <c r="N23" s="124">
        <f>I23*K23*R9/1000</f>
        <v>55.755088750000006</v>
      </c>
      <c r="O23" s="119"/>
      <c r="P23" s="119"/>
      <c r="Q23" s="119"/>
      <c r="R23" s="119"/>
      <c r="S23" s="120"/>
    </row>
    <row r="24" spans="1:19" ht="18.75" customHeight="1" x14ac:dyDescent="0.2">
      <c r="A24" s="126">
        <v>3</v>
      </c>
      <c r="D24" s="121"/>
      <c r="E24" s="122"/>
      <c r="F24" s="62" t="s">
        <v>78</v>
      </c>
      <c r="G24" s="51" t="s">
        <v>54</v>
      </c>
      <c r="H24" s="127" t="s">
        <v>45</v>
      </c>
      <c r="I24" s="128">
        <v>184</v>
      </c>
      <c r="J24" s="51" t="s">
        <v>46</v>
      </c>
      <c r="K24" s="51">
        <v>0.86499999999999999</v>
      </c>
      <c r="L24" s="128">
        <f t="shared" si="0"/>
        <v>410.35745320000001</v>
      </c>
      <c r="M24" s="51"/>
      <c r="N24" s="128">
        <f>I24*K24*R9/1000</f>
        <v>410.35745320000001</v>
      </c>
      <c r="O24" s="51"/>
      <c r="P24" s="52"/>
      <c r="Q24" s="52"/>
      <c r="R24" s="51"/>
      <c r="S24" s="129"/>
    </row>
    <row r="25" spans="1:19" ht="17.25" customHeight="1" x14ac:dyDescent="0.2">
      <c r="A25" s="126">
        <v>2</v>
      </c>
      <c r="D25" s="121"/>
      <c r="E25" s="122"/>
      <c r="F25" s="62" t="s">
        <v>79</v>
      </c>
      <c r="G25" s="51" t="s">
        <v>54</v>
      </c>
      <c r="H25" s="127" t="s">
        <v>45</v>
      </c>
      <c r="I25" s="128">
        <v>42</v>
      </c>
      <c r="J25" s="51" t="s">
        <v>46</v>
      </c>
      <c r="K25" s="51">
        <v>0.86499999999999999</v>
      </c>
      <c r="L25" s="128">
        <v>93.7</v>
      </c>
      <c r="M25" s="128"/>
      <c r="N25" s="128">
        <v>93.7</v>
      </c>
      <c r="O25" s="51"/>
      <c r="P25" s="52"/>
      <c r="Q25" s="52"/>
      <c r="R25" s="51"/>
      <c r="S25" s="129"/>
    </row>
    <row r="26" spans="1:19" ht="20.25" customHeight="1" x14ac:dyDescent="0.2">
      <c r="A26" s="126"/>
      <c r="D26" s="121"/>
      <c r="E26" s="122"/>
      <c r="F26" s="62" t="s">
        <v>80</v>
      </c>
      <c r="G26" s="51" t="s">
        <v>54</v>
      </c>
      <c r="H26" s="127" t="s">
        <v>45</v>
      </c>
      <c r="I26" s="128">
        <v>350</v>
      </c>
      <c r="J26" s="51" t="s">
        <v>46</v>
      </c>
      <c r="K26" s="51">
        <v>0.86499999999999999</v>
      </c>
      <c r="L26" s="128">
        <v>780.6</v>
      </c>
      <c r="M26" s="128"/>
      <c r="N26" s="128">
        <v>780.6</v>
      </c>
      <c r="O26" s="51"/>
      <c r="P26" s="52"/>
      <c r="Q26" s="52"/>
      <c r="R26" s="51"/>
      <c r="S26" s="129"/>
    </row>
    <row r="27" spans="1:19" ht="19.5" customHeight="1" x14ac:dyDescent="0.2">
      <c r="A27" s="126">
        <v>2</v>
      </c>
      <c r="D27" s="121"/>
      <c r="E27" s="122"/>
      <c r="F27" s="62" t="s">
        <v>81</v>
      </c>
      <c r="G27" s="51" t="s">
        <v>54</v>
      </c>
      <c r="H27" s="127" t="s">
        <v>45</v>
      </c>
      <c r="I27" s="128">
        <v>43</v>
      </c>
      <c r="J27" s="51" t="s">
        <v>46</v>
      </c>
      <c r="K27" s="51">
        <v>0.86499999999999999</v>
      </c>
      <c r="L27" s="128">
        <f t="shared" si="0"/>
        <v>95.898752649999992</v>
      </c>
      <c r="M27" s="51"/>
      <c r="N27" s="128">
        <f>I27*K27*R9/1000</f>
        <v>95.898752649999992</v>
      </c>
      <c r="O27" s="51"/>
      <c r="P27" s="52"/>
      <c r="Q27" s="52"/>
      <c r="R27" s="51"/>
      <c r="S27" s="129"/>
    </row>
    <row r="28" spans="1:19" ht="17.25" customHeight="1" x14ac:dyDescent="0.2">
      <c r="A28" s="126">
        <v>3</v>
      </c>
      <c r="D28" s="121"/>
      <c r="E28" s="122"/>
      <c r="F28" s="62" t="s">
        <v>82</v>
      </c>
      <c r="G28" s="51" t="s">
        <v>54</v>
      </c>
      <c r="H28" s="127" t="s">
        <v>45</v>
      </c>
      <c r="I28" s="128">
        <v>82</v>
      </c>
      <c r="J28" s="51" t="s">
        <v>46</v>
      </c>
      <c r="K28" s="51">
        <v>0.86499999999999999</v>
      </c>
      <c r="L28" s="130">
        <f t="shared" si="0"/>
        <v>182.87669109999996</v>
      </c>
      <c r="M28" s="131"/>
      <c r="N28" s="130">
        <f>I28*K28*R9/1000</f>
        <v>182.87669109999996</v>
      </c>
      <c r="O28" s="51"/>
      <c r="P28" s="52"/>
      <c r="Q28" s="52"/>
      <c r="R28" s="51"/>
      <c r="S28" s="129"/>
    </row>
    <row r="29" spans="1:19" ht="26.25" customHeight="1" x14ac:dyDescent="0.2">
      <c r="D29" s="666" t="s">
        <v>83</v>
      </c>
      <c r="E29" s="667"/>
      <c r="F29" s="62" t="s">
        <v>84</v>
      </c>
      <c r="G29" s="116"/>
      <c r="H29" s="116"/>
      <c r="I29" s="61">
        <f>SUM(I20:I28)</f>
        <v>1269</v>
      </c>
      <c r="J29" s="116"/>
      <c r="K29" s="116"/>
      <c r="L29" s="61">
        <f>SUM(L20:L28)</f>
        <v>2830.18851335</v>
      </c>
      <c r="M29" s="59"/>
      <c r="N29" s="61">
        <f>SUM(N20:N28)</f>
        <v>2830.18851335</v>
      </c>
      <c r="O29" s="116"/>
      <c r="P29" s="119"/>
      <c r="Q29" s="119"/>
      <c r="R29" s="116"/>
      <c r="S29" s="132"/>
    </row>
    <row r="30" spans="1:19" ht="36" customHeight="1" x14ac:dyDescent="0.2">
      <c r="D30" s="684" t="s">
        <v>13</v>
      </c>
      <c r="E30" s="684"/>
      <c r="F30" s="685" t="s">
        <v>57</v>
      </c>
      <c r="G30" s="685"/>
      <c r="H30" s="685"/>
      <c r="I30" s="685"/>
      <c r="J30" s="685"/>
      <c r="K30" s="685"/>
      <c r="L30" s="685"/>
    </row>
    <row r="31" spans="1:19" ht="24" customHeight="1" x14ac:dyDescent="0.2">
      <c r="D31" s="686" t="s">
        <v>58</v>
      </c>
      <c r="E31" s="686"/>
      <c r="F31" s="686" t="s">
        <v>59</v>
      </c>
      <c r="G31" s="686"/>
      <c r="H31" s="686"/>
      <c r="I31" s="686"/>
      <c r="J31" s="686"/>
      <c r="K31" s="686"/>
      <c r="L31" s="84"/>
    </row>
    <row r="32" spans="1:19" x14ac:dyDescent="0.2">
      <c r="D32" s="82"/>
      <c r="E32" s="82"/>
      <c r="F32" s="86"/>
      <c r="G32" s="84"/>
      <c r="H32" s="84"/>
      <c r="I32" s="84"/>
      <c r="J32" s="84"/>
      <c r="K32" s="84"/>
      <c r="L32" s="84"/>
    </row>
  </sheetData>
  <mergeCells count="33">
    <mergeCell ref="L8:Q8"/>
    <mergeCell ref="L2:S2"/>
    <mergeCell ref="L3:S3"/>
    <mergeCell ref="L4:S4"/>
    <mergeCell ref="A5:S5"/>
    <mergeCell ref="A7:L7"/>
    <mergeCell ref="L9:Q9"/>
    <mergeCell ref="A11:A17"/>
    <mergeCell ref="D11:D17"/>
    <mergeCell ref="E11:E17"/>
    <mergeCell ref="F11:F17"/>
    <mergeCell ref="G11:G17"/>
    <mergeCell ref="H11:H17"/>
    <mergeCell ref="I11:I17"/>
    <mergeCell ref="J11:K12"/>
    <mergeCell ref="L11:R11"/>
    <mergeCell ref="D31:E31"/>
    <mergeCell ref="F31:K31"/>
    <mergeCell ref="S11:S17"/>
    <mergeCell ref="L12:L17"/>
    <mergeCell ref="M12:M17"/>
    <mergeCell ref="N12:N17"/>
    <mergeCell ref="O12:R12"/>
    <mergeCell ref="J13:J17"/>
    <mergeCell ref="K13:K17"/>
    <mergeCell ref="O13:O17"/>
    <mergeCell ref="P13:P17"/>
    <mergeCell ref="Q13:R13"/>
    <mergeCell ref="Q14:Q17"/>
    <mergeCell ref="R14:R17"/>
    <mergeCell ref="D29:E29"/>
    <mergeCell ref="D30:E30"/>
    <mergeCell ref="F30:L30"/>
  </mergeCells>
  <pageMargins left="0.24" right="0.1" top="0.2" bottom="0.2" header="0.2" footer="0.2"/>
  <pageSetup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4" sqref="B4"/>
    </sheetView>
  </sheetViews>
  <sheetFormatPr defaultRowHeight="15.75" x14ac:dyDescent="0.25"/>
  <cols>
    <col min="1" max="1" width="28.85546875" style="1" customWidth="1"/>
    <col min="2" max="2" width="15.42578125" style="1" customWidth="1"/>
    <col min="3" max="5" width="14.140625" style="1" customWidth="1"/>
    <col min="6" max="256" width="9.140625" style="1"/>
    <col min="257" max="257" width="28.85546875" style="1" customWidth="1"/>
    <col min="258" max="258" width="15.42578125" style="1" customWidth="1"/>
    <col min="259" max="261" width="14.140625" style="1" customWidth="1"/>
    <col min="262" max="512" width="9.140625" style="1"/>
    <col min="513" max="513" width="28.85546875" style="1" customWidth="1"/>
    <col min="514" max="514" width="15.42578125" style="1" customWidth="1"/>
    <col min="515" max="517" width="14.140625" style="1" customWidth="1"/>
    <col min="518" max="768" width="9.140625" style="1"/>
    <col min="769" max="769" width="28.85546875" style="1" customWidth="1"/>
    <col min="770" max="770" width="15.42578125" style="1" customWidth="1"/>
    <col min="771" max="773" width="14.140625" style="1" customWidth="1"/>
    <col min="774" max="1024" width="9.140625" style="1"/>
    <col min="1025" max="1025" width="28.85546875" style="1" customWidth="1"/>
    <col min="1026" max="1026" width="15.42578125" style="1" customWidth="1"/>
    <col min="1027" max="1029" width="14.140625" style="1" customWidth="1"/>
    <col min="1030" max="1280" width="9.140625" style="1"/>
    <col min="1281" max="1281" width="28.85546875" style="1" customWidth="1"/>
    <col min="1282" max="1282" width="15.42578125" style="1" customWidth="1"/>
    <col min="1283" max="1285" width="14.140625" style="1" customWidth="1"/>
    <col min="1286" max="1536" width="9.140625" style="1"/>
    <col min="1537" max="1537" width="28.85546875" style="1" customWidth="1"/>
    <col min="1538" max="1538" width="15.42578125" style="1" customWidth="1"/>
    <col min="1539" max="1541" width="14.140625" style="1" customWidth="1"/>
    <col min="1542" max="1792" width="9.140625" style="1"/>
    <col min="1793" max="1793" width="28.85546875" style="1" customWidth="1"/>
    <col min="1794" max="1794" width="15.42578125" style="1" customWidth="1"/>
    <col min="1795" max="1797" width="14.140625" style="1" customWidth="1"/>
    <col min="1798" max="2048" width="9.140625" style="1"/>
    <col min="2049" max="2049" width="28.85546875" style="1" customWidth="1"/>
    <col min="2050" max="2050" width="15.42578125" style="1" customWidth="1"/>
    <col min="2051" max="2053" width="14.140625" style="1" customWidth="1"/>
    <col min="2054" max="2304" width="9.140625" style="1"/>
    <col min="2305" max="2305" width="28.85546875" style="1" customWidth="1"/>
    <col min="2306" max="2306" width="15.42578125" style="1" customWidth="1"/>
    <col min="2307" max="2309" width="14.140625" style="1" customWidth="1"/>
    <col min="2310" max="2560" width="9.140625" style="1"/>
    <col min="2561" max="2561" width="28.85546875" style="1" customWidth="1"/>
    <col min="2562" max="2562" width="15.42578125" style="1" customWidth="1"/>
    <col min="2563" max="2565" width="14.140625" style="1" customWidth="1"/>
    <col min="2566" max="2816" width="9.140625" style="1"/>
    <col min="2817" max="2817" width="28.85546875" style="1" customWidth="1"/>
    <col min="2818" max="2818" width="15.42578125" style="1" customWidth="1"/>
    <col min="2819" max="2821" width="14.140625" style="1" customWidth="1"/>
    <col min="2822" max="3072" width="9.140625" style="1"/>
    <col min="3073" max="3073" width="28.85546875" style="1" customWidth="1"/>
    <col min="3074" max="3074" width="15.42578125" style="1" customWidth="1"/>
    <col min="3075" max="3077" width="14.140625" style="1" customWidth="1"/>
    <col min="3078" max="3328" width="9.140625" style="1"/>
    <col min="3329" max="3329" width="28.85546875" style="1" customWidth="1"/>
    <col min="3330" max="3330" width="15.42578125" style="1" customWidth="1"/>
    <col min="3331" max="3333" width="14.140625" style="1" customWidth="1"/>
    <col min="3334" max="3584" width="9.140625" style="1"/>
    <col min="3585" max="3585" width="28.85546875" style="1" customWidth="1"/>
    <col min="3586" max="3586" width="15.42578125" style="1" customWidth="1"/>
    <col min="3587" max="3589" width="14.140625" style="1" customWidth="1"/>
    <col min="3590" max="3840" width="9.140625" style="1"/>
    <col min="3841" max="3841" width="28.85546875" style="1" customWidth="1"/>
    <col min="3842" max="3842" width="15.42578125" style="1" customWidth="1"/>
    <col min="3843" max="3845" width="14.140625" style="1" customWidth="1"/>
    <col min="3846" max="4096" width="9.140625" style="1"/>
    <col min="4097" max="4097" width="28.85546875" style="1" customWidth="1"/>
    <col min="4098" max="4098" width="15.42578125" style="1" customWidth="1"/>
    <col min="4099" max="4101" width="14.140625" style="1" customWidth="1"/>
    <col min="4102" max="4352" width="9.140625" style="1"/>
    <col min="4353" max="4353" width="28.85546875" style="1" customWidth="1"/>
    <col min="4354" max="4354" width="15.42578125" style="1" customWidth="1"/>
    <col min="4355" max="4357" width="14.140625" style="1" customWidth="1"/>
    <col min="4358" max="4608" width="9.140625" style="1"/>
    <col min="4609" max="4609" width="28.85546875" style="1" customWidth="1"/>
    <col min="4610" max="4610" width="15.42578125" style="1" customWidth="1"/>
    <col min="4611" max="4613" width="14.140625" style="1" customWidth="1"/>
    <col min="4614" max="4864" width="9.140625" style="1"/>
    <col min="4865" max="4865" width="28.85546875" style="1" customWidth="1"/>
    <col min="4866" max="4866" width="15.42578125" style="1" customWidth="1"/>
    <col min="4867" max="4869" width="14.140625" style="1" customWidth="1"/>
    <col min="4870" max="5120" width="9.140625" style="1"/>
    <col min="5121" max="5121" width="28.85546875" style="1" customWidth="1"/>
    <col min="5122" max="5122" width="15.42578125" style="1" customWidth="1"/>
    <col min="5123" max="5125" width="14.140625" style="1" customWidth="1"/>
    <col min="5126" max="5376" width="9.140625" style="1"/>
    <col min="5377" max="5377" width="28.85546875" style="1" customWidth="1"/>
    <col min="5378" max="5378" width="15.42578125" style="1" customWidth="1"/>
    <col min="5379" max="5381" width="14.140625" style="1" customWidth="1"/>
    <col min="5382" max="5632" width="9.140625" style="1"/>
    <col min="5633" max="5633" width="28.85546875" style="1" customWidth="1"/>
    <col min="5634" max="5634" width="15.42578125" style="1" customWidth="1"/>
    <col min="5635" max="5637" width="14.140625" style="1" customWidth="1"/>
    <col min="5638" max="5888" width="9.140625" style="1"/>
    <col min="5889" max="5889" width="28.85546875" style="1" customWidth="1"/>
    <col min="5890" max="5890" width="15.42578125" style="1" customWidth="1"/>
    <col min="5891" max="5893" width="14.140625" style="1" customWidth="1"/>
    <col min="5894" max="6144" width="9.140625" style="1"/>
    <col min="6145" max="6145" width="28.85546875" style="1" customWidth="1"/>
    <col min="6146" max="6146" width="15.42578125" style="1" customWidth="1"/>
    <col min="6147" max="6149" width="14.140625" style="1" customWidth="1"/>
    <col min="6150" max="6400" width="9.140625" style="1"/>
    <col min="6401" max="6401" width="28.85546875" style="1" customWidth="1"/>
    <col min="6402" max="6402" width="15.42578125" style="1" customWidth="1"/>
    <col min="6403" max="6405" width="14.140625" style="1" customWidth="1"/>
    <col min="6406" max="6656" width="9.140625" style="1"/>
    <col min="6657" max="6657" width="28.85546875" style="1" customWidth="1"/>
    <col min="6658" max="6658" width="15.42578125" style="1" customWidth="1"/>
    <col min="6659" max="6661" width="14.140625" style="1" customWidth="1"/>
    <col min="6662" max="6912" width="9.140625" style="1"/>
    <col min="6913" max="6913" width="28.85546875" style="1" customWidth="1"/>
    <col min="6914" max="6914" width="15.42578125" style="1" customWidth="1"/>
    <col min="6915" max="6917" width="14.140625" style="1" customWidth="1"/>
    <col min="6918" max="7168" width="9.140625" style="1"/>
    <col min="7169" max="7169" width="28.85546875" style="1" customWidth="1"/>
    <col min="7170" max="7170" width="15.42578125" style="1" customWidth="1"/>
    <col min="7171" max="7173" width="14.140625" style="1" customWidth="1"/>
    <col min="7174" max="7424" width="9.140625" style="1"/>
    <col min="7425" max="7425" width="28.85546875" style="1" customWidth="1"/>
    <col min="7426" max="7426" width="15.42578125" style="1" customWidth="1"/>
    <col min="7427" max="7429" width="14.140625" style="1" customWidth="1"/>
    <col min="7430" max="7680" width="9.140625" style="1"/>
    <col min="7681" max="7681" width="28.85546875" style="1" customWidth="1"/>
    <col min="7682" max="7682" width="15.42578125" style="1" customWidth="1"/>
    <col min="7683" max="7685" width="14.140625" style="1" customWidth="1"/>
    <col min="7686" max="7936" width="9.140625" style="1"/>
    <col min="7937" max="7937" width="28.85546875" style="1" customWidth="1"/>
    <col min="7938" max="7938" width="15.42578125" style="1" customWidth="1"/>
    <col min="7939" max="7941" width="14.140625" style="1" customWidth="1"/>
    <col min="7942" max="8192" width="9.140625" style="1"/>
    <col min="8193" max="8193" width="28.85546875" style="1" customWidth="1"/>
    <col min="8194" max="8194" width="15.42578125" style="1" customWidth="1"/>
    <col min="8195" max="8197" width="14.140625" style="1" customWidth="1"/>
    <col min="8198" max="8448" width="9.140625" style="1"/>
    <col min="8449" max="8449" width="28.85546875" style="1" customWidth="1"/>
    <col min="8450" max="8450" width="15.42578125" style="1" customWidth="1"/>
    <col min="8451" max="8453" width="14.140625" style="1" customWidth="1"/>
    <col min="8454" max="8704" width="9.140625" style="1"/>
    <col min="8705" max="8705" width="28.85546875" style="1" customWidth="1"/>
    <col min="8706" max="8706" width="15.42578125" style="1" customWidth="1"/>
    <col min="8707" max="8709" width="14.140625" style="1" customWidth="1"/>
    <col min="8710" max="8960" width="9.140625" style="1"/>
    <col min="8961" max="8961" width="28.85546875" style="1" customWidth="1"/>
    <col min="8962" max="8962" width="15.42578125" style="1" customWidth="1"/>
    <col min="8963" max="8965" width="14.140625" style="1" customWidth="1"/>
    <col min="8966" max="9216" width="9.140625" style="1"/>
    <col min="9217" max="9217" width="28.85546875" style="1" customWidth="1"/>
    <col min="9218" max="9218" width="15.42578125" style="1" customWidth="1"/>
    <col min="9219" max="9221" width="14.140625" style="1" customWidth="1"/>
    <col min="9222" max="9472" width="9.140625" style="1"/>
    <col min="9473" max="9473" width="28.85546875" style="1" customWidth="1"/>
    <col min="9474" max="9474" width="15.42578125" style="1" customWidth="1"/>
    <col min="9475" max="9477" width="14.140625" style="1" customWidth="1"/>
    <col min="9478" max="9728" width="9.140625" style="1"/>
    <col min="9729" max="9729" width="28.85546875" style="1" customWidth="1"/>
    <col min="9730" max="9730" width="15.42578125" style="1" customWidth="1"/>
    <col min="9731" max="9733" width="14.140625" style="1" customWidth="1"/>
    <col min="9734" max="9984" width="9.140625" style="1"/>
    <col min="9985" max="9985" width="28.85546875" style="1" customWidth="1"/>
    <col min="9986" max="9986" width="15.42578125" style="1" customWidth="1"/>
    <col min="9987" max="9989" width="14.140625" style="1" customWidth="1"/>
    <col min="9990" max="10240" width="9.140625" style="1"/>
    <col min="10241" max="10241" width="28.85546875" style="1" customWidth="1"/>
    <col min="10242" max="10242" width="15.42578125" style="1" customWidth="1"/>
    <col min="10243" max="10245" width="14.140625" style="1" customWidth="1"/>
    <col min="10246" max="10496" width="9.140625" style="1"/>
    <col min="10497" max="10497" width="28.85546875" style="1" customWidth="1"/>
    <col min="10498" max="10498" width="15.42578125" style="1" customWidth="1"/>
    <col min="10499" max="10501" width="14.140625" style="1" customWidth="1"/>
    <col min="10502" max="10752" width="9.140625" style="1"/>
    <col min="10753" max="10753" width="28.85546875" style="1" customWidth="1"/>
    <col min="10754" max="10754" width="15.42578125" style="1" customWidth="1"/>
    <col min="10755" max="10757" width="14.140625" style="1" customWidth="1"/>
    <col min="10758" max="11008" width="9.140625" style="1"/>
    <col min="11009" max="11009" width="28.85546875" style="1" customWidth="1"/>
    <col min="11010" max="11010" width="15.42578125" style="1" customWidth="1"/>
    <col min="11011" max="11013" width="14.140625" style="1" customWidth="1"/>
    <col min="11014" max="11264" width="9.140625" style="1"/>
    <col min="11265" max="11265" width="28.85546875" style="1" customWidth="1"/>
    <col min="11266" max="11266" width="15.42578125" style="1" customWidth="1"/>
    <col min="11267" max="11269" width="14.140625" style="1" customWidth="1"/>
    <col min="11270" max="11520" width="9.140625" style="1"/>
    <col min="11521" max="11521" width="28.85546875" style="1" customWidth="1"/>
    <col min="11522" max="11522" width="15.42578125" style="1" customWidth="1"/>
    <col min="11523" max="11525" width="14.140625" style="1" customWidth="1"/>
    <col min="11526" max="11776" width="9.140625" style="1"/>
    <col min="11777" max="11777" width="28.85546875" style="1" customWidth="1"/>
    <col min="11778" max="11778" width="15.42578125" style="1" customWidth="1"/>
    <col min="11779" max="11781" width="14.140625" style="1" customWidth="1"/>
    <col min="11782" max="12032" width="9.140625" style="1"/>
    <col min="12033" max="12033" width="28.85546875" style="1" customWidth="1"/>
    <col min="12034" max="12034" width="15.42578125" style="1" customWidth="1"/>
    <col min="12035" max="12037" width="14.140625" style="1" customWidth="1"/>
    <col min="12038" max="12288" width="9.140625" style="1"/>
    <col min="12289" max="12289" width="28.85546875" style="1" customWidth="1"/>
    <col min="12290" max="12290" width="15.42578125" style="1" customWidth="1"/>
    <col min="12291" max="12293" width="14.140625" style="1" customWidth="1"/>
    <col min="12294" max="12544" width="9.140625" style="1"/>
    <col min="12545" max="12545" width="28.85546875" style="1" customWidth="1"/>
    <col min="12546" max="12546" width="15.42578125" style="1" customWidth="1"/>
    <col min="12547" max="12549" width="14.140625" style="1" customWidth="1"/>
    <col min="12550" max="12800" width="9.140625" style="1"/>
    <col min="12801" max="12801" width="28.85546875" style="1" customWidth="1"/>
    <col min="12802" max="12802" width="15.42578125" style="1" customWidth="1"/>
    <col min="12803" max="12805" width="14.140625" style="1" customWidth="1"/>
    <col min="12806" max="13056" width="9.140625" style="1"/>
    <col min="13057" max="13057" width="28.85546875" style="1" customWidth="1"/>
    <col min="13058" max="13058" width="15.42578125" style="1" customWidth="1"/>
    <col min="13059" max="13061" width="14.140625" style="1" customWidth="1"/>
    <col min="13062" max="13312" width="9.140625" style="1"/>
    <col min="13313" max="13313" width="28.85546875" style="1" customWidth="1"/>
    <col min="13314" max="13314" width="15.42578125" style="1" customWidth="1"/>
    <col min="13315" max="13317" width="14.140625" style="1" customWidth="1"/>
    <col min="13318" max="13568" width="9.140625" style="1"/>
    <col min="13569" max="13569" width="28.85546875" style="1" customWidth="1"/>
    <col min="13570" max="13570" width="15.42578125" style="1" customWidth="1"/>
    <col min="13571" max="13573" width="14.140625" style="1" customWidth="1"/>
    <col min="13574" max="13824" width="9.140625" style="1"/>
    <col min="13825" max="13825" width="28.85546875" style="1" customWidth="1"/>
    <col min="13826" max="13826" width="15.42578125" style="1" customWidth="1"/>
    <col min="13827" max="13829" width="14.140625" style="1" customWidth="1"/>
    <col min="13830" max="14080" width="9.140625" style="1"/>
    <col min="14081" max="14081" width="28.85546875" style="1" customWidth="1"/>
    <col min="14082" max="14082" width="15.42578125" style="1" customWidth="1"/>
    <col min="14083" max="14085" width="14.140625" style="1" customWidth="1"/>
    <col min="14086" max="14336" width="9.140625" style="1"/>
    <col min="14337" max="14337" width="28.85546875" style="1" customWidth="1"/>
    <col min="14338" max="14338" width="15.42578125" style="1" customWidth="1"/>
    <col min="14339" max="14341" width="14.140625" style="1" customWidth="1"/>
    <col min="14342" max="14592" width="9.140625" style="1"/>
    <col min="14593" max="14593" width="28.85546875" style="1" customWidth="1"/>
    <col min="14594" max="14594" width="15.42578125" style="1" customWidth="1"/>
    <col min="14595" max="14597" width="14.140625" style="1" customWidth="1"/>
    <col min="14598" max="14848" width="9.140625" style="1"/>
    <col min="14849" max="14849" width="28.85546875" style="1" customWidth="1"/>
    <col min="14850" max="14850" width="15.42578125" style="1" customWidth="1"/>
    <col min="14851" max="14853" width="14.140625" style="1" customWidth="1"/>
    <col min="14854" max="15104" width="9.140625" style="1"/>
    <col min="15105" max="15105" width="28.85546875" style="1" customWidth="1"/>
    <col min="15106" max="15106" width="15.42578125" style="1" customWidth="1"/>
    <col min="15107" max="15109" width="14.140625" style="1" customWidth="1"/>
    <col min="15110" max="15360" width="9.140625" style="1"/>
    <col min="15361" max="15361" width="28.85546875" style="1" customWidth="1"/>
    <col min="15362" max="15362" width="15.42578125" style="1" customWidth="1"/>
    <col min="15363" max="15365" width="14.140625" style="1" customWidth="1"/>
    <col min="15366" max="15616" width="9.140625" style="1"/>
    <col min="15617" max="15617" width="28.85546875" style="1" customWidth="1"/>
    <col min="15618" max="15618" width="15.42578125" style="1" customWidth="1"/>
    <col min="15619" max="15621" width="14.140625" style="1" customWidth="1"/>
    <col min="15622" max="15872" width="9.140625" style="1"/>
    <col min="15873" max="15873" width="28.85546875" style="1" customWidth="1"/>
    <col min="15874" max="15874" width="15.42578125" style="1" customWidth="1"/>
    <col min="15875" max="15877" width="14.140625" style="1" customWidth="1"/>
    <col min="15878" max="16128" width="9.140625" style="1"/>
    <col min="16129" max="16129" width="28.85546875" style="1" customWidth="1"/>
    <col min="16130" max="16130" width="15.42578125" style="1" customWidth="1"/>
    <col min="16131" max="16133" width="14.140625" style="1" customWidth="1"/>
    <col min="16134" max="16384" width="9.140625" style="1"/>
  </cols>
  <sheetData>
    <row r="1" spans="1:7" ht="72.75" customHeight="1" x14ac:dyDescent="0.25">
      <c r="A1" s="657" t="s">
        <v>72</v>
      </c>
      <c r="B1" s="657"/>
      <c r="C1" s="657"/>
      <c r="D1" s="657"/>
      <c r="E1" s="657"/>
    </row>
    <row r="2" spans="1:7" ht="51" customHeight="1" x14ac:dyDescent="0.25">
      <c r="A2" s="658" t="s">
        <v>1</v>
      </c>
      <c r="B2" s="658"/>
      <c r="C2" s="658"/>
      <c r="D2" s="658"/>
      <c r="E2" s="658"/>
    </row>
    <row r="3" spans="1:7" ht="40.5" customHeight="1" x14ac:dyDescent="0.25"/>
    <row r="4" spans="1:7" ht="61.5" customHeight="1" x14ac:dyDescent="0.25"/>
    <row r="5" spans="1:7" x14ac:dyDescent="0.25">
      <c r="A5" s="659" t="s">
        <v>2</v>
      </c>
      <c r="B5" s="659" t="s">
        <v>3</v>
      </c>
      <c r="C5" s="662" t="s">
        <v>4</v>
      </c>
      <c r="D5" s="663"/>
      <c r="E5" s="664"/>
    </row>
    <row r="6" spans="1:7" s="3" customFormat="1" ht="31.5" x14ac:dyDescent="0.25">
      <c r="A6" s="660"/>
      <c r="B6" s="661"/>
      <c r="C6" s="2" t="s">
        <v>5</v>
      </c>
      <c r="D6" s="2" t="s">
        <v>6</v>
      </c>
      <c r="E6" s="2" t="s">
        <v>7</v>
      </c>
    </row>
    <row r="7" spans="1:7" x14ac:dyDescent="0.25">
      <c r="A7" s="661"/>
      <c r="B7" s="4" t="s">
        <v>8</v>
      </c>
      <c r="C7" s="4" t="s">
        <v>8</v>
      </c>
      <c r="D7" s="4" t="s">
        <v>8</v>
      </c>
      <c r="E7" s="4" t="s">
        <v>8</v>
      </c>
    </row>
    <row r="8" spans="1:7" ht="24" customHeight="1" x14ac:dyDescent="0.25">
      <c r="A8" s="5" t="s">
        <v>9</v>
      </c>
      <c r="B8" s="6">
        <f>D8</f>
        <v>2352.8631005000007</v>
      </c>
      <c r="C8" s="6"/>
      <c r="D8" s="6">
        <f>'[3] Մուսալեռ Nertnt. canc (4)'!L31</f>
        <v>2352.8631005000007</v>
      </c>
      <c r="E8" s="6"/>
    </row>
    <row r="9" spans="1:7" ht="22.5" customHeight="1" x14ac:dyDescent="0.25">
      <c r="A9" s="5" t="s">
        <v>10</v>
      </c>
      <c r="B9" s="6">
        <f>B8</f>
        <v>2352.8631005000007</v>
      </c>
      <c r="C9" s="7"/>
      <c r="D9" s="6"/>
      <c r="E9" s="6"/>
    </row>
    <row r="10" spans="1:7" x14ac:dyDescent="0.25">
      <c r="A10" s="8"/>
      <c r="B10" s="9"/>
      <c r="C10" s="9"/>
      <c r="D10" s="9"/>
      <c r="E10" s="10"/>
    </row>
    <row r="11" spans="1:7" x14ac:dyDescent="0.25">
      <c r="A11" s="8"/>
      <c r="B11" s="9"/>
      <c r="C11" s="9"/>
      <c r="D11" s="9"/>
      <c r="E11" s="10"/>
    </row>
    <row r="12" spans="1:7" x14ac:dyDescent="0.25">
      <c r="A12" s="8"/>
      <c r="B12" s="9"/>
      <c r="C12" s="9"/>
      <c r="D12" s="9"/>
      <c r="E12" s="10"/>
    </row>
    <row r="13" spans="1:7" ht="32.25" customHeight="1" x14ac:dyDescent="0.25">
      <c r="A13" s="11" t="s">
        <v>11</v>
      </c>
      <c r="B13" s="11"/>
      <c r="C13" s="12"/>
      <c r="D13" s="665" t="s">
        <v>12</v>
      </c>
      <c r="E13" s="665"/>
      <c r="F13" s="665"/>
      <c r="G13" s="665"/>
    </row>
    <row r="14" spans="1:7" ht="52.5" customHeight="1" x14ac:dyDescent="0.25">
      <c r="A14" s="654" t="s">
        <v>13</v>
      </c>
      <c r="B14" s="654"/>
      <c r="C14" s="655" t="s">
        <v>14</v>
      </c>
      <c r="D14" s="655"/>
      <c r="E14" s="655"/>
      <c r="F14" s="655"/>
      <c r="G14" s="13"/>
    </row>
    <row r="15" spans="1:7" ht="21.75" customHeight="1" x14ac:dyDescent="0.25">
      <c r="A15" s="14"/>
      <c r="B15" s="15"/>
      <c r="C15" s="15"/>
      <c r="D15" s="15"/>
      <c r="E15" s="16"/>
      <c r="F15" s="17"/>
    </row>
    <row r="16" spans="1:7" ht="22.5" customHeight="1" x14ac:dyDescent="0.25">
      <c r="A16" s="655" t="s">
        <v>15</v>
      </c>
      <c r="B16" s="655"/>
      <c r="C16" s="655" t="s">
        <v>16</v>
      </c>
      <c r="D16" s="655"/>
      <c r="E16" s="655"/>
      <c r="F16" s="655"/>
    </row>
    <row r="17" spans="1:6" x14ac:dyDescent="0.25">
      <c r="A17" s="18"/>
      <c r="B17" s="15"/>
      <c r="C17" s="656"/>
      <c r="D17" s="656"/>
      <c r="E17" s="16"/>
      <c r="F17" s="17"/>
    </row>
    <row r="18" spans="1:6" x14ac:dyDescent="0.25">
      <c r="A18" s="19"/>
      <c r="B18" s="9"/>
      <c r="C18" s="9"/>
      <c r="D18" s="9"/>
      <c r="E18" s="10"/>
    </row>
    <row r="19" spans="1:6" s="21" customFormat="1" x14ac:dyDescent="0.25">
      <c r="A19" s="20"/>
    </row>
    <row r="20" spans="1:6" x14ac:dyDescent="0.25">
      <c r="A20" s="19"/>
      <c r="B20" s="9"/>
      <c r="C20" s="9"/>
      <c r="D20" s="9"/>
      <c r="E20" s="10"/>
    </row>
    <row r="21" spans="1:6" s="22" customFormat="1" x14ac:dyDescent="0.25">
      <c r="B21" s="9"/>
      <c r="C21" s="9"/>
      <c r="D21" s="10"/>
    </row>
  </sheetData>
  <mergeCells count="11">
    <mergeCell ref="D13:G13"/>
    <mergeCell ref="A1:E1"/>
    <mergeCell ref="A2:E2"/>
    <mergeCell ref="A5:A7"/>
    <mergeCell ref="B5:B6"/>
    <mergeCell ref="C5:E5"/>
    <mergeCell ref="A14:B14"/>
    <mergeCell ref="C14:F14"/>
    <mergeCell ref="A16:B16"/>
    <mergeCell ref="C16:F16"/>
    <mergeCell ref="C17:D17"/>
  </mergeCells>
  <pageMargins left="0.7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A12" zoomScaleNormal="100" workbookViewId="0">
      <selection activeCell="E13" sqref="E13:E19"/>
    </sheetView>
  </sheetViews>
  <sheetFormatPr defaultRowHeight="12.75" x14ac:dyDescent="0.2"/>
  <cols>
    <col min="1" max="1" width="1.7109375" style="82" customWidth="1"/>
    <col min="2" max="2" width="5.28515625" style="82" hidden="1" customWidth="1"/>
    <col min="3" max="3" width="21.85546875" style="82" hidden="1" customWidth="1"/>
    <col min="4" max="4" width="13.140625" style="87" customWidth="1"/>
    <col min="5" max="5" width="23" style="87" customWidth="1"/>
    <col min="6" max="6" width="24.28515625" style="25" customWidth="1"/>
    <col min="7" max="7" width="6" style="83" customWidth="1"/>
    <col min="8" max="8" width="5" style="83" customWidth="1"/>
    <col min="9" max="9" width="8.7109375" style="83" customWidth="1"/>
    <col min="10" max="10" width="3.140625" style="83" customWidth="1"/>
    <col min="11" max="11" width="6.140625" style="83" customWidth="1"/>
    <col min="12" max="12" width="11.140625" style="83" customWidth="1"/>
    <col min="13" max="13" width="5" style="83" customWidth="1"/>
    <col min="14" max="14" width="9.140625" style="83" customWidth="1"/>
    <col min="15" max="15" width="4.7109375" style="83" customWidth="1"/>
    <col min="16" max="16" width="3.140625" style="83" customWidth="1"/>
    <col min="17" max="17" width="2.42578125" style="83" customWidth="1"/>
    <col min="18" max="18" width="6.85546875" style="83" customWidth="1"/>
    <col min="19" max="19" width="4.140625" style="83" customWidth="1"/>
    <col min="20" max="256" width="9.140625" style="84"/>
    <col min="257" max="257" width="1.7109375" style="84" customWidth="1"/>
    <col min="258" max="259" width="0" style="84" hidden="1" customWidth="1"/>
    <col min="260" max="260" width="13.140625" style="84" customWidth="1"/>
    <col min="261" max="261" width="23" style="84" customWidth="1"/>
    <col min="262" max="262" width="24.28515625" style="84" customWidth="1"/>
    <col min="263" max="263" width="6" style="84" customWidth="1"/>
    <col min="264" max="264" width="5" style="84" customWidth="1"/>
    <col min="265" max="265" width="8.7109375" style="84" customWidth="1"/>
    <col min="266" max="266" width="3.140625" style="84" customWidth="1"/>
    <col min="267" max="267" width="6.140625" style="84" customWidth="1"/>
    <col min="268" max="268" width="11.140625" style="84" customWidth="1"/>
    <col min="269" max="269" width="5" style="84" customWidth="1"/>
    <col min="270" max="270" width="9.140625" style="84" customWidth="1"/>
    <col min="271" max="271" width="4.7109375" style="84" customWidth="1"/>
    <col min="272" max="272" width="3.140625" style="84" customWidth="1"/>
    <col min="273" max="273" width="2.42578125" style="84" customWidth="1"/>
    <col min="274" max="274" width="6.85546875" style="84" customWidth="1"/>
    <col min="275" max="275" width="4.140625" style="84" customWidth="1"/>
    <col min="276" max="512" width="9.140625" style="84"/>
    <col min="513" max="513" width="1.7109375" style="84" customWidth="1"/>
    <col min="514" max="515" width="0" style="84" hidden="1" customWidth="1"/>
    <col min="516" max="516" width="13.140625" style="84" customWidth="1"/>
    <col min="517" max="517" width="23" style="84" customWidth="1"/>
    <col min="518" max="518" width="24.28515625" style="84" customWidth="1"/>
    <col min="519" max="519" width="6" style="84" customWidth="1"/>
    <col min="520" max="520" width="5" style="84" customWidth="1"/>
    <col min="521" max="521" width="8.7109375" style="84" customWidth="1"/>
    <col min="522" max="522" width="3.140625" style="84" customWidth="1"/>
    <col min="523" max="523" width="6.140625" style="84" customWidth="1"/>
    <col min="524" max="524" width="11.140625" style="84" customWidth="1"/>
    <col min="525" max="525" width="5" style="84" customWidth="1"/>
    <col min="526" max="526" width="9.140625" style="84" customWidth="1"/>
    <col min="527" max="527" width="4.7109375" style="84" customWidth="1"/>
    <col min="528" max="528" width="3.140625" style="84" customWidth="1"/>
    <col min="529" max="529" width="2.42578125" style="84" customWidth="1"/>
    <col min="530" max="530" width="6.85546875" style="84" customWidth="1"/>
    <col min="531" max="531" width="4.140625" style="84" customWidth="1"/>
    <col min="532" max="768" width="9.140625" style="84"/>
    <col min="769" max="769" width="1.7109375" style="84" customWidth="1"/>
    <col min="770" max="771" width="0" style="84" hidden="1" customWidth="1"/>
    <col min="772" max="772" width="13.140625" style="84" customWidth="1"/>
    <col min="773" max="773" width="23" style="84" customWidth="1"/>
    <col min="774" max="774" width="24.28515625" style="84" customWidth="1"/>
    <col min="775" max="775" width="6" style="84" customWidth="1"/>
    <col min="776" max="776" width="5" style="84" customWidth="1"/>
    <col min="777" max="777" width="8.7109375" style="84" customWidth="1"/>
    <col min="778" max="778" width="3.140625" style="84" customWidth="1"/>
    <col min="779" max="779" width="6.140625" style="84" customWidth="1"/>
    <col min="780" max="780" width="11.140625" style="84" customWidth="1"/>
    <col min="781" max="781" width="5" style="84" customWidth="1"/>
    <col min="782" max="782" width="9.140625" style="84" customWidth="1"/>
    <col min="783" max="783" width="4.7109375" style="84" customWidth="1"/>
    <col min="784" max="784" width="3.140625" style="84" customWidth="1"/>
    <col min="785" max="785" width="2.42578125" style="84" customWidth="1"/>
    <col min="786" max="786" width="6.85546875" style="84" customWidth="1"/>
    <col min="787" max="787" width="4.140625" style="84" customWidth="1"/>
    <col min="788" max="1024" width="9.140625" style="84"/>
    <col min="1025" max="1025" width="1.7109375" style="84" customWidth="1"/>
    <col min="1026" max="1027" width="0" style="84" hidden="1" customWidth="1"/>
    <col min="1028" max="1028" width="13.140625" style="84" customWidth="1"/>
    <col min="1029" max="1029" width="23" style="84" customWidth="1"/>
    <col min="1030" max="1030" width="24.28515625" style="84" customWidth="1"/>
    <col min="1031" max="1031" width="6" style="84" customWidth="1"/>
    <col min="1032" max="1032" width="5" style="84" customWidth="1"/>
    <col min="1033" max="1033" width="8.7109375" style="84" customWidth="1"/>
    <col min="1034" max="1034" width="3.140625" style="84" customWidth="1"/>
    <col min="1035" max="1035" width="6.140625" style="84" customWidth="1"/>
    <col min="1036" max="1036" width="11.140625" style="84" customWidth="1"/>
    <col min="1037" max="1037" width="5" style="84" customWidth="1"/>
    <col min="1038" max="1038" width="9.140625" style="84" customWidth="1"/>
    <col min="1039" max="1039" width="4.7109375" style="84" customWidth="1"/>
    <col min="1040" max="1040" width="3.140625" style="84" customWidth="1"/>
    <col min="1041" max="1041" width="2.42578125" style="84" customWidth="1"/>
    <col min="1042" max="1042" width="6.85546875" style="84" customWidth="1"/>
    <col min="1043" max="1043" width="4.140625" style="84" customWidth="1"/>
    <col min="1044" max="1280" width="9.140625" style="84"/>
    <col min="1281" max="1281" width="1.7109375" style="84" customWidth="1"/>
    <col min="1282" max="1283" width="0" style="84" hidden="1" customWidth="1"/>
    <col min="1284" max="1284" width="13.140625" style="84" customWidth="1"/>
    <col min="1285" max="1285" width="23" style="84" customWidth="1"/>
    <col min="1286" max="1286" width="24.28515625" style="84" customWidth="1"/>
    <col min="1287" max="1287" width="6" style="84" customWidth="1"/>
    <col min="1288" max="1288" width="5" style="84" customWidth="1"/>
    <col min="1289" max="1289" width="8.7109375" style="84" customWidth="1"/>
    <col min="1290" max="1290" width="3.140625" style="84" customWidth="1"/>
    <col min="1291" max="1291" width="6.140625" style="84" customWidth="1"/>
    <col min="1292" max="1292" width="11.140625" style="84" customWidth="1"/>
    <col min="1293" max="1293" width="5" style="84" customWidth="1"/>
    <col min="1294" max="1294" width="9.140625" style="84" customWidth="1"/>
    <col min="1295" max="1295" width="4.7109375" style="84" customWidth="1"/>
    <col min="1296" max="1296" width="3.140625" style="84" customWidth="1"/>
    <col min="1297" max="1297" width="2.42578125" style="84" customWidth="1"/>
    <col min="1298" max="1298" width="6.85546875" style="84" customWidth="1"/>
    <col min="1299" max="1299" width="4.140625" style="84" customWidth="1"/>
    <col min="1300" max="1536" width="9.140625" style="84"/>
    <col min="1537" max="1537" width="1.7109375" style="84" customWidth="1"/>
    <col min="1538" max="1539" width="0" style="84" hidden="1" customWidth="1"/>
    <col min="1540" max="1540" width="13.140625" style="84" customWidth="1"/>
    <col min="1541" max="1541" width="23" style="84" customWidth="1"/>
    <col min="1542" max="1542" width="24.28515625" style="84" customWidth="1"/>
    <col min="1543" max="1543" width="6" style="84" customWidth="1"/>
    <col min="1544" max="1544" width="5" style="84" customWidth="1"/>
    <col min="1545" max="1545" width="8.7109375" style="84" customWidth="1"/>
    <col min="1546" max="1546" width="3.140625" style="84" customWidth="1"/>
    <col min="1547" max="1547" width="6.140625" style="84" customWidth="1"/>
    <col min="1548" max="1548" width="11.140625" style="84" customWidth="1"/>
    <col min="1549" max="1549" width="5" style="84" customWidth="1"/>
    <col min="1550" max="1550" width="9.140625" style="84" customWidth="1"/>
    <col min="1551" max="1551" width="4.7109375" style="84" customWidth="1"/>
    <col min="1552" max="1552" width="3.140625" style="84" customWidth="1"/>
    <col min="1553" max="1553" width="2.42578125" style="84" customWidth="1"/>
    <col min="1554" max="1554" width="6.85546875" style="84" customWidth="1"/>
    <col min="1555" max="1555" width="4.140625" style="84" customWidth="1"/>
    <col min="1556" max="1792" width="9.140625" style="84"/>
    <col min="1793" max="1793" width="1.7109375" style="84" customWidth="1"/>
    <col min="1794" max="1795" width="0" style="84" hidden="1" customWidth="1"/>
    <col min="1796" max="1796" width="13.140625" style="84" customWidth="1"/>
    <col min="1797" max="1797" width="23" style="84" customWidth="1"/>
    <col min="1798" max="1798" width="24.28515625" style="84" customWidth="1"/>
    <col min="1799" max="1799" width="6" style="84" customWidth="1"/>
    <col min="1800" max="1800" width="5" style="84" customWidth="1"/>
    <col min="1801" max="1801" width="8.7109375" style="84" customWidth="1"/>
    <col min="1802" max="1802" width="3.140625" style="84" customWidth="1"/>
    <col min="1803" max="1803" width="6.140625" style="84" customWidth="1"/>
    <col min="1804" max="1804" width="11.140625" style="84" customWidth="1"/>
    <col min="1805" max="1805" width="5" style="84" customWidth="1"/>
    <col min="1806" max="1806" width="9.140625" style="84" customWidth="1"/>
    <col min="1807" max="1807" width="4.7109375" style="84" customWidth="1"/>
    <col min="1808" max="1808" width="3.140625" style="84" customWidth="1"/>
    <col min="1809" max="1809" width="2.42578125" style="84" customWidth="1"/>
    <col min="1810" max="1810" width="6.85546875" style="84" customWidth="1"/>
    <col min="1811" max="1811" width="4.140625" style="84" customWidth="1"/>
    <col min="1812" max="2048" width="9.140625" style="84"/>
    <col min="2049" max="2049" width="1.7109375" style="84" customWidth="1"/>
    <col min="2050" max="2051" width="0" style="84" hidden="1" customWidth="1"/>
    <col min="2052" max="2052" width="13.140625" style="84" customWidth="1"/>
    <col min="2053" max="2053" width="23" style="84" customWidth="1"/>
    <col min="2054" max="2054" width="24.28515625" style="84" customWidth="1"/>
    <col min="2055" max="2055" width="6" style="84" customWidth="1"/>
    <col min="2056" max="2056" width="5" style="84" customWidth="1"/>
    <col min="2057" max="2057" width="8.7109375" style="84" customWidth="1"/>
    <col min="2058" max="2058" width="3.140625" style="84" customWidth="1"/>
    <col min="2059" max="2059" width="6.140625" style="84" customWidth="1"/>
    <col min="2060" max="2060" width="11.140625" style="84" customWidth="1"/>
    <col min="2061" max="2061" width="5" style="84" customWidth="1"/>
    <col min="2062" max="2062" width="9.140625" style="84" customWidth="1"/>
    <col min="2063" max="2063" width="4.7109375" style="84" customWidth="1"/>
    <col min="2064" max="2064" width="3.140625" style="84" customWidth="1"/>
    <col min="2065" max="2065" width="2.42578125" style="84" customWidth="1"/>
    <col min="2066" max="2066" width="6.85546875" style="84" customWidth="1"/>
    <col min="2067" max="2067" width="4.140625" style="84" customWidth="1"/>
    <col min="2068" max="2304" width="9.140625" style="84"/>
    <col min="2305" max="2305" width="1.7109375" style="84" customWidth="1"/>
    <col min="2306" max="2307" width="0" style="84" hidden="1" customWidth="1"/>
    <col min="2308" max="2308" width="13.140625" style="84" customWidth="1"/>
    <col min="2309" max="2309" width="23" style="84" customWidth="1"/>
    <col min="2310" max="2310" width="24.28515625" style="84" customWidth="1"/>
    <col min="2311" max="2311" width="6" style="84" customWidth="1"/>
    <col min="2312" max="2312" width="5" style="84" customWidth="1"/>
    <col min="2313" max="2313" width="8.7109375" style="84" customWidth="1"/>
    <col min="2314" max="2314" width="3.140625" style="84" customWidth="1"/>
    <col min="2315" max="2315" width="6.140625" style="84" customWidth="1"/>
    <col min="2316" max="2316" width="11.140625" style="84" customWidth="1"/>
    <col min="2317" max="2317" width="5" style="84" customWidth="1"/>
    <col min="2318" max="2318" width="9.140625" style="84" customWidth="1"/>
    <col min="2319" max="2319" width="4.7109375" style="84" customWidth="1"/>
    <col min="2320" max="2320" width="3.140625" style="84" customWidth="1"/>
    <col min="2321" max="2321" width="2.42578125" style="84" customWidth="1"/>
    <col min="2322" max="2322" width="6.85546875" style="84" customWidth="1"/>
    <col min="2323" max="2323" width="4.140625" style="84" customWidth="1"/>
    <col min="2324" max="2560" width="9.140625" style="84"/>
    <col min="2561" max="2561" width="1.7109375" style="84" customWidth="1"/>
    <col min="2562" max="2563" width="0" style="84" hidden="1" customWidth="1"/>
    <col min="2564" max="2564" width="13.140625" style="84" customWidth="1"/>
    <col min="2565" max="2565" width="23" style="84" customWidth="1"/>
    <col min="2566" max="2566" width="24.28515625" style="84" customWidth="1"/>
    <col min="2567" max="2567" width="6" style="84" customWidth="1"/>
    <col min="2568" max="2568" width="5" style="84" customWidth="1"/>
    <col min="2569" max="2569" width="8.7109375" style="84" customWidth="1"/>
    <col min="2570" max="2570" width="3.140625" style="84" customWidth="1"/>
    <col min="2571" max="2571" width="6.140625" style="84" customWidth="1"/>
    <col min="2572" max="2572" width="11.140625" style="84" customWidth="1"/>
    <col min="2573" max="2573" width="5" style="84" customWidth="1"/>
    <col min="2574" max="2574" width="9.140625" style="84" customWidth="1"/>
    <col min="2575" max="2575" width="4.7109375" style="84" customWidth="1"/>
    <col min="2576" max="2576" width="3.140625" style="84" customWidth="1"/>
    <col min="2577" max="2577" width="2.42578125" style="84" customWidth="1"/>
    <col min="2578" max="2578" width="6.85546875" style="84" customWidth="1"/>
    <col min="2579" max="2579" width="4.140625" style="84" customWidth="1"/>
    <col min="2580" max="2816" width="9.140625" style="84"/>
    <col min="2817" max="2817" width="1.7109375" style="84" customWidth="1"/>
    <col min="2818" max="2819" width="0" style="84" hidden="1" customWidth="1"/>
    <col min="2820" max="2820" width="13.140625" style="84" customWidth="1"/>
    <col min="2821" max="2821" width="23" style="84" customWidth="1"/>
    <col min="2822" max="2822" width="24.28515625" style="84" customWidth="1"/>
    <col min="2823" max="2823" width="6" style="84" customWidth="1"/>
    <col min="2824" max="2824" width="5" style="84" customWidth="1"/>
    <col min="2825" max="2825" width="8.7109375" style="84" customWidth="1"/>
    <col min="2826" max="2826" width="3.140625" style="84" customWidth="1"/>
    <col min="2827" max="2827" width="6.140625" style="84" customWidth="1"/>
    <col min="2828" max="2828" width="11.140625" style="84" customWidth="1"/>
    <col min="2829" max="2829" width="5" style="84" customWidth="1"/>
    <col min="2830" max="2830" width="9.140625" style="84" customWidth="1"/>
    <col min="2831" max="2831" width="4.7109375" style="84" customWidth="1"/>
    <col min="2832" max="2832" width="3.140625" style="84" customWidth="1"/>
    <col min="2833" max="2833" width="2.42578125" style="84" customWidth="1"/>
    <col min="2834" max="2834" width="6.85546875" style="84" customWidth="1"/>
    <col min="2835" max="2835" width="4.140625" style="84" customWidth="1"/>
    <col min="2836" max="3072" width="9.140625" style="84"/>
    <col min="3073" max="3073" width="1.7109375" style="84" customWidth="1"/>
    <col min="3074" max="3075" width="0" style="84" hidden="1" customWidth="1"/>
    <col min="3076" max="3076" width="13.140625" style="84" customWidth="1"/>
    <col min="3077" max="3077" width="23" style="84" customWidth="1"/>
    <col min="3078" max="3078" width="24.28515625" style="84" customWidth="1"/>
    <col min="3079" max="3079" width="6" style="84" customWidth="1"/>
    <col min="3080" max="3080" width="5" style="84" customWidth="1"/>
    <col min="3081" max="3081" width="8.7109375" style="84" customWidth="1"/>
    <col min="3082" max="3082" width="3.140625" style="84" customWidth="1"/>
    <col min="3083" max="3083" width="6.140625" style="84" customWidth="1"/>
    <col min="3084" max="3084" width="11.140625" style="84" customWidth="1"/>
    <col min="3085" max="3085" width="5" style="84" customWidth="1"/>
    <col min="3086" max="3086" width="9.140625" style="84" customWidth="1"/>
    <col min="3087" max="3087" width="4.7109375" style="84" customWidth="1"/>
    <col min="3088" max="3088" width="3.140625" style="84" customWidth="1"/>
    <col min="3089" max="3089" width="2.42578125" style="84" customWidth="1"/>
    <col min="3090" max="3090" width="6.85546875" style="84" customWidth="1"/>
    <col min="3091" max="3091" width="4.140625" style="84" customWidth="1"/>
    <col min="3092" max="3328" width="9.140625" style="84"/>
    <col min="3329" max="3329" width="1.7109375" style="84" customWidth="1"/>
    <col min="3330" max="3331" width="0" style="84" hidden="1" customWidth="1"/>
    <col min="3332" max="3332" width="13.140625" style="84" customWidth="1"/>
    <col min="3333" max="3333" width="23" style="84" customWidth="1"/>
    <col min="3334" max="3334" width="24.28515625" style="84" customWidth="1"/>
    <col min="3335" max="3335" width="6" style="84" customWidth="1"/>
    <col min="3336" max="3336" width="5" style="84" customWidth="1"/>
    <col min="3337" max="3337" width="8.7109375" style="84" customWidth="1"/>
    <col min="3338" max="3338" width="3.140625" style="84" customWidth="1"/>
    <col min="3339" max="3339" width="6.140625" style="84" customWidth="1"/>
    <col min="3340" max="3340" width="11.140625" style="84" customWidth="1"/>
    <col min="3341" max="3341" width="5" style="84" customWidth="1"/>
    <col min="3342" max="3342" width="9.140625" style="84" customWidth="1"/>
    <col min="3343" max="3343" width="4.7109375" style="84" customWidth="1"/>
    <col min="3344" max="3344" width="3.140625" style="84" customWidth="1"/>
    <col min="3345" max="3345" width="2.42578125" style="84" customWidth="1"/>
    <col min="3346" max="3346" width="6.85546875" style="84" customWidth="1"/>
    <col min="3347" max="3347" width="4.140625" style="84" customWidth="1"/>
    <col min="3348" max="3584" width="9.140625" style="84"/>
    <col min="3585" max="3585" width="1.7109375" style="84" customWidth="1"/>
    <col min="3586" max="3587" width="0" style="84" hidden="1" customWidth="1"/>
    <col min="3588" max="3588" width="13.140625" style="84" customWidth="1"/>
    <col min="3589" max="3589" width="23" style="84" customWidth="1"/>
    <col min="3590" max="3590" width="24.28515625" style="84" customWidth="1"/>
    <col min="3591" max="3591" width="6" style="84" customWidth="1"/>
    <col min="3592" max="3592" width="5" style="84" customWidth="1"/>
    <col min="3593" max="3593" width="8.7109375" style="84" customWidth="1"/>
    <col min="3594" max="3594" width="3.140625" style="84" customWidth="1"/>
    <col min="3595" max="3595" width="6.140625" style="84" customWidth="1"/>
    <col min="3596" max="3596" width="11.140625" style="84" customWidth="1"/>
    <col min="3597" max="3597" width="5" style="84" customWidth="1"/>
    <col min="3598" max="3598" width="9.140625" style="84" customWidth="1"/>
    <col min="3599" max="3599" width="4.7109375" style="84" customWidth="1"/>
    <col min="3600" max="3600" width="3.140625" style="84" customWidth="1"/>
    <col min="3601" max="3601" width="2.42578125" style="84" customWidth="1"/>
    <col min="3602" max="3602" width="6.85546875" style="84" customWidth="1"/>
    <col min="3603" max="3603" width="4.140625" style="84" customWidth="1"/>
    <col min="3604" max="3840" width="9.140625" style="84"/>
    <col min="3841" max="3841" width="1.7109375" style="84" customWidth="1"/>
    <col min="3842" max="3843" width="0" style="84" hidden="1" customWidth="1"/>
    <col min="3844" max="3844" width="13.140625" style="84" customWidth="1"/>
    <col min="3845" max="3845" width="23" style="84" customWidth="1"/>
    <col min="3846" max="3846" width="24.28515625" style="84" customWidth="1"/>
    <col min="3847" max="3847" width="6" style="84" customWidth="1"/>
    <col min="3848" max="3848" width="5" style="84" customWidth="1"/>
    <col min="3849" max="3849" width="8.7109375" style="84" customWidth="1"/>
    <col min="3850" max="3850" width="3.140625" style="84" customWidth="1"/>
    <col min="3851" max="3851" width="6.140625" style="84" customWidth="1"/>
    <col min="3852" max="3852" width="11.140625" style="84" customWidth="1"/>
    <col min="3853" max="3853" width="5" style="84" customWidth="1"/>
    <col min="3854" max="3854" width="9.140625" style="84" customWidth="1"/>
    <col min="3855" max="3855" width="4.7109375" style="84" customWidth="1"/>
    <col min="3856" max="3856" width="3.140625" style="84" customWidth="1"/>
    <col min="3857" max="3857" width="2.42578125" style="84" customWidth="1"/>
    <col min="3858" max="3858" width="6.85546875" style="84" customWidth="1"/>
    <col min="3859" max="3859" width="4.140625" style="84" customWidth="1"/>
    <col min="3860" max="4096" width="9.140625" style="84"/>
    <col min="4097" max="4097" width="1.7109375" style="84" customWidth="1"/>
    <col min="4098" max="4099" width="0" style="84" hidden="1" customWidth="1"/>
    <col min="4100" max="4100" width="13.140625" style="84" customWidth="1"/>
    <col min="4101" max="4101" width="23" style="84" customWidth="1"/>
    <col min="4102" max="4102" width="24.28515625" style="84" customWidth="1"/>
    <col min="4103" max="4103" width="6" style="84" customWidth="1"/>
    <col min="4104" max="4104" width="5" style="84" customWidth="1"/>
    <col min="4105" max="4105" width="8.7109375" style="84" customWidth="1"/>
    <col min="4106" max="4106" width="3.140625" style="84" customWidth="1"/>
    <col min="4107" max="4107" width="6.140625" style="84" customWidth="1"/>
    <col min="4108" max="4108" width="11.140625" style="84" customWidth="1"/>
    <col min="4109" max="4109" width="5" style="84" customWidth="1"/>
    <col min="4110" max="4110" width="9.140625" style="84" customWidth="1"/>
    <col min="4111" max="4111" width="4.7109375" style="84" customWidth="1"/>
    <col min="4112" max="4112" width="3.140625" style="84" customWidth="1"/>
    <col min="4113" max="4113" width="2.42578125" style="84" customWidth="1"/>
    <col min="4114" max="4114" width="6.85546875" style="84" customWidth="1"/>
    <col min="4115" max="4115" width="4.140625" style="84" customWidth="1"/>
    <col min="4116" max="4352" width="9.140625" style="84"/>
    <col min="4353" max="4353" width="1.7109375" style="84" customWidth="1"/>
    <col min="4354" max="4355" width="0" style="84" hidden="1" customWidth="1"/>
    <col min="4356" max="4356" width="13.140625" style="84" customWidth="1"/>
    <col min="4357" max="4357" width="23" style="84" customWidth="1"/>
    <col min="4358" max="4358" width="24.28515625" style="84" customWidth="1"/>
    <col min="4359" max="4359" width="6" style="84" customWidth="1"/>
    <col min="4360" max="4360" width="5" style="84" customWidth="1"/>
    <col min="4361" max="4361" width="8.7109375" style="84" customWidth="1"/>
    <col min="4362" max="4362" width="3.140625" style="84" customWidth="1"/>
    <col min="4363" max="4363" width="6.140625" style="84" customWidth="1"/>
    <col min="4364" max="4364" width="11.140625" style="84" customWidth="1"/>
    <col min="4365" max="4365" width="5" style="84" customWidth="1"/>
    <col min="4366" max="4366" width="9.140625" style="84" customWidth="1"/>
    <col min="4367" max="4367" width="4.7109375" style="84" customWidth="1"/>
    <col min="4368" max="4368" width="3.140625" style="84" customWidth="1"/>
    <col min="4369" max="4369" width="2.42578125" style="84" customWidth="1"/>
    <col min="4370" max="4370" width="6.85546875" style="84" customWidth="1"/>
    <col min="4371" max="4371" width="4.140625" style="84" customWidth="1"/>
    <col min="4372" max="4608" width="9.140625" style="84"/>
    <col min="4609" max="4609" width="1.7109375" style="84" customWidth="1"/>
    <col min="4610" max="4611" width="0" style="84" hidden="1" customWidth="1"/>
    <col min="4612" max="4612" width="13.140625" style="84" customWidth="1"/>
    <col min="4613" max="4613" width="23" style="84" customWidth="1"/>
    <col min="4614" max="4614" width="24.28515625" style="84" customWidth="1"/>
    <col min="4615" max="4615" width="6" style="84" customWidth="1"/>
    <col min="4616" max="4616" width="5" style="84" customWidth="1"/>
    <col min="4617" max="4617" width="8.7109375" style="84" customWidth="1"/>
    <col min="4618" max="4618" width="3.140625" style="84" customWidth="1"/>
    <col min="4619" max="4619" width="6.140625" style="84" customWidth="1"/>
    <col min="4620" max="4620" width="11.140625" style="84" customWidth="1"/>
    <col min="4621" max="4621" width="5" style="84" customWidth="1"/>
    <col min="4622" max="4622" width="9.140625" style="84" customWidth="1"/>
    <col min="4623" max="4623" width="4.7109375" style="84" customWidth="1"/>
    <col min="4624" max="4624" width="3.140625" style="84" customWidth="1"/>
    <col min="4625" max="4625" width="2.42578125" style="84" customWidth="1"/>
    <col min="4626" max="4626" width="6.85546875" style="84" customWidth="1"/>
    <col min="4627" max="4627" width="4.140625" style="84" customWidth="1"/>
    <col min="4628" max="4864" width="9.140625" style="84"/>
    <col min="4865" max="4865" width="1.7109375" style="84" customWidth="1"/>
    <col min="4866" max="4867" width="0" style="84" hidden="1" customWidth="1"/>
    <col min="4868" max="4868" width="13.140625" style="84" customWidth="1"/>
    <col min="4869" max="4869" width="23" style="84" customWidth="1"/>
    <col min="4870" max="4870" width="24.28515625" style="84" customWidth="1"/>
    <col min="4871" max="4871" width="6" style="84" customWidth="1"/>
    <col min="4872" max="4872" width="5" style="84" customWidth="1"/>
    <col min="4873" max="4873" width="8.7109375" style="84" customWidth="1"/>
    <col min="4874" max="4874" width="3.140625" style="84" customWidth="1"/>
    <col min="4875" max="4875" width="6.140625" style="84" customWidth="1"/>
    <col min="4876" max="4876" width="11.140625" style="84" customWidth="1"/>
    <col min="4877" max="4877" width="5" style="84" customWidth="1"/>
    <col min="4878" max="4878" width="9.140625" style="84" customWidth="1"/>
    <col min="4879" max="4879" width="4.7109375" style="84" customWidth="1"/>
    <col min="4880" max="4880" width="3.140625" style="84" customWidth="1"/>
    <col min="4881" max="4881" width="2.42578125" style="84" customWidth="1"/>
    <col min="4882" max="4882" width="6.85546875" style="84" customWidth="1"/>
    <col min="4883" max="4883" width="4.140625" style="84" customWidth="1"/>
    <col min="4884" max="5120" width="9.140625" style="84"/>
    <col min="5121" max="5121" width="1.7109375" style="84" customWidth="1"/>
    <col min="5122" max="5123" width="0" style="84" hidden="1" customWidth="1"/>
    <col min="5124" max="5124" width="13.140625" style="84" customWidth="1"/>
    <col min="5125" max="5125" width="23" style="84" customWidth="1"/>
    <col min="5126" max="5126" width="24.28515625" style="84" customWidth="1"/>
    <col min="5127" max="5127" width="6" style="84" customWidth="1"/>
    <col min="5128" max="5128" width="5" style="84" customWidth="1"/>
    <col min="5129" max="5129" width="8.7109375" style="84" customWidth="1"/>
    <col min="5130" max="5130" width="3.140625" style="84" customWidth="1"/>
    <col min="5131" max="5131" width="6.140625" style="84" customWidth="1"/>
    <col min="5132" max="5132" width="11.140625" style="84" customWidth="1"/>
    <col min="5133" max="5133" width="5" style="84" customWidth="1"/>
    <col min="5134" max="5134" width="9.140625" style="84" customWidth="1"/>
    <col min="5135" max="5135" width="4.7109375" style="84" customWidth="1"/>
    <col min="5136" max="5136" width="3.140625" style="84" customWidth="1"/>
    <col min="5137" max="5137" width="2.42578125" style="84" customWidth="1"/>
    <col min="5138" max="5138" width="6.85546875" style="84" customWidth="1"/>
    <col min="5139" max="5139" width="4.140625" style="84" customWidth="1"/>
    <col min="5140" max="5376" width="9.140625" style="84"/>
    <col min="5377" max="5377" width="1.7109375" style="84" customWidth="1"/>
    <col min="5378" max="5379" width="0" style="84" hidden="1" customWidth="1"/>
    <col min="5380" max="5380" width="13.140625" style="84" customWidth="1"/>
    <col min="5381" max="5381" width="23" style="84" customWidth="1"/>
    <col min="5382" max="5382" width="24.28515625" style="84" customWidth="1"/>
    <col min="5383" max="5383" width="6" style="84" customWidth="1"/>
    <col min="5384" max="5384" width="5" style="84" customWidth="1"/>
    <col min="5385" max="5385" width="8.7109375" style="84" customWidth="1"/>
    <col min="5386" max="5386" width="3.140625" style="84" customWidth="1"/>
    <col min="5387" max="5387" width="6.140625" style="84" customWidth="1"/>
    <col min="5388" max="5388" width="11.140625" style="84" customWidth="1"/>
    <col min="5389" max="5389" width="5" style="84" customWidth="1"/>
    <col min="5390" max="5390" width="9.140625" style="84" customWidth="1"/>
    <col min="5391" max="5391" width="4.7109375" style="84" customWidth="1"/>
    <col min="5392" max="5392" width="3.140625" style="84" customWidth="1"/>
    <col min="5393" max="5393" width="2.42578125" style="84" customWidth="1"/>
    <col min="5394" max="5394" width="6.85546875" style="84" customWidth="1"/>
    <col min="5395" max="5395" width="4.140625" style="84" customWidth="1"/>
    <col min="5396" max="5632" width="9.140625" style="84"/>
    <col min="5633" max="5633" width="1.7109375" style="84" customWidth="1"/>
    <col min="5634" max="5635" width="0" style="84" hidden="1" customWidth="1"/>
    <col min="5636" max="5636" width="13.140625" style="84" customWidth="1"/>
    <col min="5637" max="5637" width="23" style="84" customWidth="1"/>
    <col min="5638" max="5638" width="24.28515625" style="84" customWidth="1"/>
    <col min="5639" max="5639" width="6" style="84" customWidth="1"/>
    <col min="5640" max="5640" width="5" style="84" customWidth="1"/>
    <col min="5641" max="5641" width="8.7109375" style="84" customWidth="1"/>
    <col min="5642" max="5642" width="3.140625" style="84" customWidth="1"/>
    <col min="5643" max="5643" width="6.140625" style="84" customWidth="1"/>
    <col min="5644" max="5644" width="11.140625" style="84" customWidth="1"/>
    <col min="5645" max="5645" width="5" style="84" customWidth="1"/>
    <col min="5646" max="5646" width="9.140625" style="84" customWidth="1"/>
    <col min="5647" max="5647" width="4.7109375" style="84" customWidth="1"/>
    <col min="5648" max="5648" width="3.140625" style="84" customWidth="1"/>
    <col min="5649" max="5649" width="2.42578125" style="84" customWidth="1"/>
    <col min="5650" max="5650" width="6.85546875" style="84" customWidth="1"/>
    <col min="5651" max="5651" width="4.140625" style="84" customWidth="1"/>
    <col min="5652" max="5888" width="9.140625" style="84"/>
    <col min="5889" max="5889" width="1.7109375" style="84" customWidth="1"/>
    <col min="5890" max="5891" width="0" style="84" hidden="1" customWidth="1"/>
    <col min="5892" max="5892" width="13.140625" style="84" customWidth="1"/>
    <col min="5893" max="5893" width="23" style="84" customWidth="1"/>
    <col min="5894" max="5894" width="24.28515625" style="84" customWidth="1"/>
    <col min="5895" max="5895" width="6" style="84" customWidth="1"/>
    <col min="5896" max="5896" width="5" style="84" customWidth="1"/>
    <col min="5897" max="5897" width="8.7109375" style="84" customWidth="1"/>
    <col min="5898" max="5898" width="3.140625" style="84" customWidth="1"/>
    <col min="5899" max="5899" width="6.140625" style="84" customWidth="1"/>
    <col min="5900" max="5900" width="11.140625" style="84" customWidth="1"/>
    <col min="5901" max="5901" width="5" style="84" customWidth="1"/>
    <col min="5902" max="5902" width="9.140625" style="84" customWidth="1"/>
    <col min="5903" max="5903" width="4.7109375" style="84" customWidth="1"/>
    <col min="5904" max="5904" width="3.140625" style="84" customWidth="1"/>
    <col min="5905" max="5905" width="2.42578125" style="84" customWidth="1"/>
    <col min="5906" max="5906" width="6.85546875" style="84" customWidth="1"/>
    <col min="5907" max="5907" width="4.140625" style="84" customWidth="1"/>
    <col min="5908" max="6144" width="9.140625" style="84"/>
    <col min="6145" max="6145" width="1.7109375" style="84" customWidth="1"/>
    <col min="6146" max="6147" width="0" style="84" hidden="1" customWidth="1"/>
    <col min="6148" max="6148" width="13.140625" style="84" customWidth="1"/>
    <col min="6149" max="6149" width="23" style="84" customWidth="1"/>
    <col min="6150" max="6150" width="24.28515625" style="84" customWidth="1"/>
    <col min="6151" max="6151" width="6" style="84" customWidth="1"/>
    <col min="6152" max="6152" width="5" style="84" customWidth="1"/>
    <col min="6153" max="6153" width="8.7109375" style="84" customWidth="1"/>
    <col min="6154" max="6154" width="3.140625" style="84" customWidth="1"/>
    <col min="6155" max="6155" width="6.140625" style="84" customWidth="1"/>
    <col min="6156" max="6156" width="11.140625" style="84" customWidth="1"/>
    <col min="6157" max="6157" width="5" style="84" customWidth="1"/>
    <col min="6158" max="6158" width="9.140625" style="84" customWidth="1"/>
    <col min="6159" max="6159" width="4.7109375" style="84" customWidth="1"/>
    <col min="6160" max="6160" width="3.140625" style="84" customWidth="1"/>
    <col min="6161" max="6161" width="2.42578125" style="84" customWidth="1"/>
    <col min="6162" max="6162" width="6.85546875" style="84" customWidth="1"/>
    <col min="6163" max="6163" width="4.140625" style="84" customWidth="1"/>
    <col min="6164" max="6400" width="9.140625" style="84"/>
    <col min="6401" max="6401" width="1.7109375" style="84" customWidth="1"/>
    <col min="6402" max="6403" width="0" style="84" hidden="1" customWidth="1"/>
    <col min="6404" max="6404" width="13.140625" style="84" customWidth="1"/>
    <col min="6405" max="6405" width="23" style="84" customWidth="1"/>
    <col min="6406" max="6406" width="24.28515625" style="84" customWidth="1"/>
    <col min="6407" max="6407" width="6" style="84" customWidth="1"/>
    <col min="6408" max="6408" width="5" style="84" customWidth="1"/>
    <col min="6409" max="6409" width="8.7109375" style="84" customWidth="1"/>
    <col min="6410" max="6410" width="3.140625" style="84" customWidth="1"/>
    <col min="6411" max="6411" width="6.140625" style="84" customWidth="1"/>
    <col min="6412" max="6412" width="11.140625" style="84" customWidth="1"/>
    <col min="6413" max="6413" width="5" style="84" customWidth="1"/>
    <col min="6414" max="6414" width="9.140625" style="84" customWidth="1"/>
    <col min="6415" max="6415" width="4.7109375" style="84" customWidth="1"/>
    <col min="6416" max="6416" width="3.140625" style="84" customWidth="1"/>
    <col min="6417" max="6417" width="2.42578125" style="84" customWidth="1"/>
    <col min="6418" max="6418" width="6.85546875" style="84" customWidth="1"/>
    <col min="6419" max="6419" width="4.140625" style="84" customWidth="1"/>
    <col min="6420" max="6656" width="9.140625" style="84"/>
    <col min="6657" max="6657" width="1.7109375" style="84" customWidth="1"/>
    <col min="6658" max="6659" width="0" style="84" hidden="1" customWidth="1"/>
    <col min="6660" max="6660" width="13.140625" style="84" customWidth="1"/>
    <col min="6661" max="6661" width="23" style="84" customWidth="1"/>
    <col min="6662" max="6662" width="24.28515625" style="84" customWidth="1"/>
    <col min="6663" max="6663" width="6" style="84" customWidth="1"/>
    <col min="6664" max="6664" width="5" style="84" customWidth="1"/>
    <col min="6665" max="6665" width="8.7109375" style="84" customWidth="1"/>
    <col min="6666" max="6666" width="3.140625" style="84" customWidth="1"/>
    <col min="6667" max="6667" width="6.140625" style="84" customWidth="1"/>
    <col min="6668" max="6668" width="11.140625" style="84" customWidth="1"/>
    <col min="6669" max="6669" width="5" style="84" customWidth="1"/>
    <col min="6670" max="6670" width="9.140625" style="84" customWidth="1"/>
    <col min="6671" max="6671" width="4.7109375" style="84" customWidth="1"/>
    <col min="6672" max="6672" width="3.140625" style="84" customWidth="1"/>
    <col min="6673" max="6673" width="2.42578125" style="84" customWidth="1"/>
    <col min="6674" max="6674" width="6.85546875" style="84" customWidth="1"/>
    <col min="6675" max="6675" width="4.140625" style="84" customWidth="1"/>
    <col min="6676" max="6912" width="9.140625" style="84"/>
    <col min="6913" max="6913" width="1.7109375" style="84" customWidth="1"/>
    <col min="6914" max="6915" width="0" style="84" hidden="1" customWidth="1"/>
    <col min="6916" max="6916" width="13.140625" style="84" customWidth="1"/>
    <col min="6917" max="6917" width="23" style="84" customWidth="1"/>
    <col min="6918" max="6918" width="24.28515625" style="84" customWidth="1"/>
    <col min="6919" max="6919" width="6" style="84" customWidth="1"/>
    <col min="6920" max="6920" width="5" style="84" customWidth="1"/>
    <col min="6921" max="6921" width="8.7109375" style="84" customWidth="1"/>
    <col min="6922" max="6922" width="3.140625" style="84" customWidth="1"/>
    <col min="6923" max="6923" width="6.140625" style="84" customWidth="1"/>
    <col min="6924" max="6924" width="11.140625" style="84" customWidth="1"/>
    <col min="6925" max="6925" width="5" style="84" customWidth="1"/>
    <col min="6926" max="6926" width="9.140625" style="84" customWidth="1"/>
    <col min="6927" max="6927" width="4.7109375" style="84" customWidth="1"/>
    <col min="6928" max="6928" width="3.140625" style="84" customWidth="1"/>
    <col min="6929" max="6929" width="2.42578125" style="84" customWidth="1"/>
    <col min="6930" max="6930" width="6.85546875" style="84" customWidth="1"/>
    <col min="6931" max="6931" width="4.140625" style="84" customWidth="1"/>
    <col min="6932" max="7168" width="9.140625" style="84"/>
    <col min="7169" max="7169" width="1.7109375" style="84" customWidth="1"/>
    <col min="7170" max="7171" width="0" style="84" hidden="1" customWidth="1"/>
    <col min="7172" max="7172" width="13.140625" style="84" customWidth="1"/>
    <col min="7173" max="7173" width="23" style="84" customWidth="1"/>
    <col min="7174" max="7174" width="24.28515625" style="84" customWidth="1"/>
    <col min="7175" max="7175" width="6" style="84" customWidth="1"/>
    <col min="7176" max="7176" width="5" style="84" customWidth="1"/>
    <col min="7177" max="7177" width="8.7109375" style="84" customWidth="1"/>
    <col min="7178" max="7178" width="3.140625" style="84" customWidth="1"/>
    <col min="7179" max="7179" width="6.140625" style="84" customWidth="1"/>
    <col min="7180" max="7180" width="11.140625" style="84" customWidth="1"/>
    <col min="7181" max="7181" width="5" style="84" customWidth="1"/>
    <col min="7182" max="7182" width="9.140625" style="84" customWidth="1"/>
    <col min="7183" max="7183" width="4.7109375" style="84" customWidth="1"/>
    <col min="7184" max="7184" width="3.140625" style="84" customWidth="1"/>
    <col min="7185" max="7185" width="2.42578125" style="84" customWidth="1"/>
    <col min="7186" max="7186" width="6.85546875" style="84" customWidth="1"/>
    <col min="7187" max="7187" width="4.140625" style="84" customWidth="1"/>
    <col min="7188" max="7424" width="9.140625" style="84"/>
    <col min="7425" max="7425" width="1.7109375" style="84" customWidth="1"/>
    <col min="7426" max="7427" width="0" style="84" hidden="1" customWidth="1"/>
    <col min="7428" max="7428" width="13.140625" style="84" customWidth="1"/>
    <col min="7429" max="7429" width="23" style="84" customWidth="1"/>
    <col min="7430" max="7430" width="24.28515625" style="84" customWidth="1"/>
    <col min="7431" max="7431" width="6" style="84" customWidth="1"/>
    <col min="7432" max="7432" width="5" style="84" customWidth="1"/>
    <col min="7433" max="7433" width="8.7109375" style="84" customWidth="1"/>
    <col min="7434" max="7434" width="3.140625" style="84" customWidth="1"/>
    <col min="7435" max="7435" width="6.140625" style="84" customWidth="1"/>
    <col min="7436" max="7436" width="11.140625" style="84" customWidth="1"/>
    <col min="7437" max="7437" width="5" style="84" customWidth="1"/>
    <col min="7438" max="7438" width="9.140625" style="84" customWidth="1"/>
    <col min="7439" max="7439" width="4.7109375" style="84" customWidth="1"/>
    <col min="7440" max="7440" width="3.140625" style="84" customWidth="1"/>
    <col min="7441" max="7441" width="2.42578125" style="84" customWidth="1"/>
    <col min="7442" max="7442" width="6.85546875" style="84" customWidth="1"/>
    <col min="7443" max="7443" width="4.140625" style="84" customWidth="1"/>
    <col min="7444" max="7680" width="9.140625" style="84"/>
    <col min="7681" max="7681" width="1.7109375" style="84" customWidth="1"/>
    <col min="7682" max="7683" width="0" style="84" hidden="1" customWidth="1"/>
    <col min="7684" max="7684" width="13.140625" style="84" customWidth="1"/>
    <col min="7685" max="7685" width="23" style="84" customWidth="1"/>
    <col min="7686" max="7686" width="24.28515625" style="84" customWidth="1"/>
    <col min="7687" max="7687" width="6" style="84" customWidth="1"/>
    <col min="7688" max="7688" width="5" style="84" customWidth="1"/>
    <col min="7689" max="7689" width="8.7109375" style="84" customWidth="1"/>
    <col min="7690" max="7690" width="3.140625" style="84" customWidth="1"/>
    <col min="7691" max="7691" width="6.140625" style="84" customWidth="1"/>
    <col min="7692" max="7692" width="11.140625" style="84" customWidth="1"/>
    <col min="7693" max="7693" width="5" style="84" customWidth="1"/>
    <col min="7694" max="7694" width="9.140625" style="84" customWidth="1"/>
    <col min="7695" max="7695" width="4.7109375" style="84" customWidth="1"/>
    <col min="7696" max="7696" width="3.140625" style="84" customWidth="1"/>
    <col min="7697" max="7697" width="2.42578125" style="84" customWidth="1"/>
    <col min="7698" max="7698" width="6.85546875" style="84" customWidth="1"/>
    <col min="7699" max="7699" width="4.140625" style="84" customWidth="1"/>
    <col min="7700" max="7936" width="9.140625" style="84"/>
    <col min="7937" max="7937" width="1.7109375" style="84" customWidth="1"/>
    <col min="7938" max="7939" width="0" style="84" hidden="1" customWidth="1"/>
    <col min="7940" max="7940" width="13.140625" style="84" customWidth="1"/>
    <col min="7941" max="7941" width="23" style="84" customWidth="1"/>
    <col min="7942" max="7942" width="24.28515625" style="84" customWidth="1"/>
    <col min="7943" max="7943" width="6" style="84" customWidth="1"/>
    <col min="7944" max="7944" width="5" style="84" customWidth="1"/>
    <col min="7945" max="7945" width="8.7109375" style="84" customWidth="1"/>
    <col min="7946" max="7946" width="3.140625" style="84" customWidth="1"/>
    <col min="7947" max="7947" width="6.140625" style="84" customWidth="1"/>
    <col min="7948" max="7948" width="11.140625" style="84" customWidth="1"/>
    <col min="7949" max="7949" width="5" style="84" customWidth="1"/>
    <col min="7950" max="7950" width="9.140625" style="84" customWidth="1"/>
    <col min="7951" max="7951" width="4.7109375" style="84" customWidth="1"/>
    <col min="7952" max="7952" width="3.140625" style="84" customWidth="1"/>
    <col min="7953" max="7953" width="2.42578125" style="84" customWidth="1"/>
    <col min="7954" max="7954" width="6.85546875" style="84" customWidth="1"/>
    <col min="7955" max="7955" width="4.140625" style="84" customWidth="1"/>
    <col min="7956" max="8192" width="9.140625" style="84"/>
    <col min="8193" max="8193" width="1.7109375" style="84" customWidth="1"/>
    <col min="8194" max="8195" width="0" style="84" hidden="1" customWidth="1"/>
    <col min="8196" max="8196" width="13.140625" style="84" customWidth="1"/>
    <col min="8197" max="8197" width="23" style="84" customWidth="1"/>
    <col min="8198" max="8198" width="24.28515625" style="84" customWidth="1"/>
    <col min="8199" max="8199" width="6" style="84" customWidth="1"/>
    <col min="8200" max="8200" width="5" style="84" customWidth="1"/>
    <col min="8201" max="8201" width="8.7109375" style="84" customWidth="1"/>
    <col min="8202" max="8202" width="3.140625" style="84" customWidth="1"/>
    <col min="8203" max="8203" width="6.140625" style="84" customWidth="1"/>
    <col min="8204" max="8204" width="11.140625" style="84" customWidth="1"/>
    <col min="8205" max="8205" width="5" style="84" customWidth="1"/>
    <col min="8206" max="8206" width="9.140625" style="84" customWidth="1"/>
    <col min="8207" max="8207" width="4.7109375" style="84" customWidth="1"/>
    <col min="8208" max="8208" width="3.140625" style="84" customWidth="1"/>
    <col min="8209" max="8209" width="2.42578125" style="84" customWidth="1"/>
    <col min="8210" max="8210" width="6.85546875" style="84" customWidth="1"/>
    <col min="8211" max="8211" width="4.140625" style="84" customWidth="1"/>
    <col min="8212" max="8448" width="9.140625" style="84"/>
    <col min="8449" max="8449" width="1.7109375" style="84" customWidth="1"/>
    <col min="8450" max="8451" width="0" style="84" hidden="1" customWidth="1"/>
    <col min="8452" max="8452" width="13.140625" style="84" customWidth="1"/>
    <col min="8453" max="8453" width="23" style="84" customWidth="1"/>
    <col min="8454" max="8454" width="24.28515625" style="84" customWidth="1"/>
    <col min="8455" max="8455" width="6" style="84" customWidth="1"/>
    <col min="8456" max="8456" width="5" style="84" customWidth="1"/>
    <col min="8457" max="8457" width="8.7109375" style="84" customWidth="1"/>
    <col min="8458" max="8458" width="3.140625" style="84" customWidth="1"/>
    <col min="8459" max="8459" width="6.140625" style="84" customWidth="1"/>
    <col min="8460" max="8460" width="11.140625" style="84" customWidth="1"/>
    <col min="8461" max="8461" width="5" style="84" customWidth="1"/>
    <col min="8462" max="8462" width="9.140625" style="84" customWidth="1"/>
    <col min="8463" max="8463" width="4.7109375" style="84" customWidth="1"/>
    <col min="8464" max="8464" width="3.140625" style="84" customWidth="1"/>
    <col min="8465" max="8465" width="2.42578125" style="84" customWidth="1"/>
    <col min="8466" max="8466" width="6.85546875" style="84" customWidth="1"/>
    <col min="8467" max="8467" width="4.140625" style="84" customWidth="1"/>
    <col min="8468" max="8704" width="9.140625" style="84"/>
    <col min="8705" max="8705" width="1.7109375" style="84" customWidth="1"/>
    <col min="8706" max="8707" width="0" style="84" hidden="1" customWidth="1"/>
    <col min="8708" max="8708" width="13.140625" style="84" customWidth="1"/>
    <col min="8709" max="8709" width="23" style="84" customWidth="1"/>
    <col min="8710" max="8710" width="24.28515625" style="84" customWidth="1"/>
    <col min="8711" max="8711" width="6" style="84" customWidth="1"/>
    <col min="8712" max="8712" width="5" style="84" customWidth="1"/>
    <col min="8713" max="8713" width="8.7109375" style="84" customWidth="1"/>
    <col min="8714" max="8714" width="3.140625" style="84" customWidth="1"/>
    <col min="8715" max="8715" width="6.140625" style="84" customWidth="1"/>
    <col min="8716" max="8716" width="11.140625" style="84" customWidth="1"/>
    <col min="8717" max="8717" width="5" style="84" customWidth="1"/>
    <col min="8718" max="8718" width="9.140625" style="84" customWidth="1"/>
    <col min="8719" max="8719" width="4.7109375" style="84" customWidth="1"/>
    <col min="8720" max="8720" width="3.140625" style="84" customWidth="1"/>
    <col min="8721" max="8721" width="2.42578125" style="84" customWidth="1"/>
    <col min="8722" max="8722" width="6.85546875" style="84" customWidth="1"/>
    <col min="8723" max="8723" width="4.140625" style="84" customWidth="1"/>
    <col min="8724" max="8960" width="9.140625" style="84"/>
    <col min="8961" max="8961" width="1.7109375" style="84" customWidth="1"/>
    <col min="8962" max="8963" width="0" style="84" hidden="1" customWidth="1"/>
    <col min="8964" max="8964" width="13.140625" style="84" customWidth="1"/>
    <col min="8965" max="8965" width="23" style="84" customWidth="1"/>
    <col min="8966" max="8966" width="24.28515625" style="84" customWidth="1"/>
    <col min="8967" max="8967" width="6" style="84" customWidth="1"/>
    <col min="8968" max="8968" width="5" style="84" customWidth="1"/>
    <col min="8969" max="8969" width="8.7109375" style="84" customWidth="1"/>
    <col min="8970" max="8970" width="3.140625" style="84" customWidth="1"/>
    <col min="8971" max="8971" width="6.140625" style="84" customWidth="1"/>
    <col min="8972" max="8972" width="11.140625" style="84" customWidth="1"/>
    <col min="8973" max="8973" width="5" style="84" customWidth="1"/>
    <col min="8974" max="8974" width="9.140625" style="84" customWidth="1"/>
    <col min="8975" max="8975" width="4.7109375" style="84" customWidth="1"/>
    <col min="8976" max="8976" width="3.140625" style="84" customWidth="1"/>
    <col min="8977" max="8977" width="2.42578125" style="84" customWidth="1"/>
    <col min="8978" max="8978" width="6.85546875" style="84" customWidth="1"/>
    <col min="8979" max="8979" width="4.140625" style="84" customWidth="1"/>
    <col min="8980" max="9216" width="9.140625" style="84"/>
    <col min="9217" max="9217" width="1.7109375" style="84" customWidth="1"/>
    <col min="9218" max="9219" width="0" style="84" hidden="1" customWidth="1"/>
    <col min="9220" max="9220" width="13.140625" style="84" customWidth="1"/>
    <col min="9221" max="9221" width="23" style="84" customWidth="1"/>
    <col min="9222" max="9222" width="24.28515625" style="84" customWidth="1"/>
    <col min="9223" max="9223" width="6" style="84" customWidth="1"/>
    <col min="9224" max="9224" width="5" style="84" customWidth="1"/>
    <col min="9225" max="9225" width="8.7109375" style="84" customWidth="1"/>
    <col min="9226" max="9226" width="3.140625" style="84" customWidth="1"/>
    <col min="9227" max="9227" width="6.140625" style="84" customWidth="1"/>
    <col min="9228" max="9228" width="11.140625" style="84" customWidth="1"/>
    <col min="9229" max="9229" width="5" style="84" customWidth="1"/>
    <col min="9230" max="9230" width="9.140625" style="84" customWidth="1"/>
    <col min="9231" max="9231" width="4.7109375" style="84" customWidth="1"/>
    <col min="9232" max="9232" width="3.140625" style="84" customWidth="1"/>
    <col min="9233" max="9233" width="2.42578125" style="84" customWidth="1"/>
    <col min="9234" max="9234" width="6.85546875" style="84" customWidth="1"/>
    <col min="9235" max="9235" width="4.140625" style="84" customWidth="1"/>
    <col min="9236" max="9472" width="9.140625" style="84"/>
    <col min="9473" max="9473" width="1.7109375" style="84" customWidth="1"/>
    <col min="9474" max="9475" width="0" style="84" hidden="1" customWidth="1"/>
    <col min="9476" max="9476" width="13.140625" style="84" customWidth="1"/>
    <col min="9477" max="9477" width="23" style="84" customWidth="1"/>
    <col min="9478" max="9478" width="24.28515625" style="84" customWidth="1"/>
    <col min="9479" max="9479" width="6" style="84" customWidth="1"/>
    <col min="9480" max="9480" width="5" style="84" customWidth="1"/>
    <col min="9481" max="9481" width="8.7109375" style="84" customWidth="1"/>
    <col min="9482" max="9482" width="3.140625" style="84" customWidth="1"/>
    <col min="9483" max="9483" width="6.140625" style="84" customWidth="1"/>
    <col min="9484" max="9484" width="11.140625" style="84" customWidth="1"/>
    <col min="9485" max="9485" width="5" style="84" customWidth="1"/>
    <col min="9486" max="9486" width="9.140625" style="84" customWidth="1"/>
    <col min="9487" max="9487" width="4.7109375" style="84" customWidth="1"/>
    <col min="9488" max="9488" width="3.140625" style="84" customWidth="1"/>
    <col min="9489" max="9489" width="2.42578125" style="84" customWidth="1"/>
    <col min="9490" max="9490" width="6.85546875" style="84" customWidth="1"/>
    <col min="9491" max="9491" width="4.140625" style="84" customWidth="1"/>
    <col min="9492" max="9728" width="9.140625" style="84"/>
    <col min="9729" max="9729" width="1.7109375" style="84" customWidth="1"/>
    <col min="9730" max="9731" width="0" style="84" hidden="1" customWidth="1"/>
    <col min="9732" max="9732" width="13.140625" style="84" customWidth="1"/>
    <col min="9733" max="9733" width="23" style="84" customWidth="1"/>
    <col min="9734" max="9734" width="24.28515625" style="84" customWidth="1"/>
    <col min="9735" max="9735" width="6" style="84" customWidth="1"/>
    <col min="9736" max="9736" width="5" style="84" customWidth="1"/>
    <col min="9737" max="9737" width="8.7109375" style="84" customWidth="1"/>
    <col min="9738" max="9738" width="3.140625" style="84" customWidth="1"/>
    <col min="9739" max="9739" width="6.140625" style="84" customWidth="1"/>
    <col min="9740" max="9740" width="11.140625" style="84" customWidth="1"/>
    <col min="9741" max="9741" width="5" style="84" customWidth="1"/>
    <col min="9742" max="9742" width="9.140625" style="84" customWidth="1"/>
    <col min="9743" max="9743" width="4.7109375" style="84" customWidth="1"/>
    <col min="9744" max="9744" width="3.140625" style="84" customWidth="1"/>
    <col min="9745" max="9745" width="2.42578125" style="84" customWidth="1"/>
    <col min="9746" max="9746" width="6.85546875" style="84" customWidth="1"/>
    <col min="9747" max="9747" width="4.140625" style="84" customWidth="1"/>
    <col min="9748" max="9984" width="9.140625" style="84"/>
    <col min="9985" max="9985" width="1.7109375" style="84" customWidth="1"/>
    <col min="9986" max="9987" width="0" style="84" hidden="1" customWidth="1"/>
    <col min="9988" max="9988" width="13.140625" style="84" customWidth="1"/>
    <col min="9989" max="9989" width="23" style="84" customWidth="1"/>
    <col min="9990" max="9990" width="24.28515625" style="84" customWidth="1"/>
    <col min="9991" max="9991" width="6" style="84" customWidth="1"/>
    <col min="9992" max="9992" width="5" style="84" customWidth="1"/>
    <col min="9993" max="9993" width="8.7109375" style="84" customWidth="1"/>
    <col min="9994" max="9994" width="3.140625" style="84" customWidth="1"/>
    <col min="9995" max="9995" width="6.140625" style="84" customWidth="1"/>
    <col min="9996" max="9996" width="11.140625" style="84" customWidth="1"/>
    <col min="9997" max="9997" width="5" style="84" customWidth="1"/>
    <col min="9998" max="9998" width="9.140625" style="84" customWidth="1"/>
    <col min="9999" max="9999" width="4.7109375" style="84" customWidth="1"/>
    <col min="10000" max="10000" width="3.140625" style="84" customWidth="1"/>
    <col min="10001" max="10001" width="2.42578125" style="84" customWidth="1"/>
    <col min="10002" max="10002" width="6.85546875" style="84" customWidth="1"/>
    <col min="10003" max="10003" width="4.140625" style="84" customWidth="1"/>
    <col min="10004" max="10240" width="9.140625" style="84"/>
    <col min="10241" max="10241" width="1.7109375" style="84" customWidth="1"/>
    <col min="10242" max="10243" width="0" style="84" hidden="1" customWidth="1"/>
    <col min="10244" max="10244" width="13.140625" style="84" customWidth="1"/>
    <col min="10245" max="10245" width="23" style="84" customWidth="1"/>
    <col min="10246" max="10246" width="24.28515625" style="84" customWidth="1"/>
    <col min="10247" max="10247" width="6" style="84" customWidth="1"/>
    <col min="10248" max="10248" width="5" style="84" customWidth="1"/>
    <col min="10249" max="10249" width="8.7109375" style="84" customWidth="1"/>
    <col min="10250" max="10250" width="3.140625" style="84" customWidth="1"/>
    <col min="10251" max="10251" width="6.140625" style="84" customWidth="1"/>
    <col min="10252" max="10252" width="11.140625" style="84" customWidth="1"/>
    <col min="10253" max="10253" width="5" style="84" customWidth="1"/>
    <col min="10254" max="10254" width="9.140625" style="84" customWidth="1"/>
    <col min="10255" max="10255" width="4.7109375" style="84" customWidth="1"/>
    <col min="10256" max="10256" width="3.140625" style="84" customWidth="1"/>
    <col min="10257" max="10257" width="2.42578125" style="84" customWidth="1"/>
    <col min="10258" max="10258" width="6.85546875" style="84" customWidth="1"/>
    <col min="10259" max="10259" width="4.140625" style="84" customWidth="1"/>
    <col min="10260" max="10496" width="9.140625" style="84"/>
    <col min="10497" max="10497" width="1.7109375" style="84" customWidth="1"/>
    <col min="10498" max="10499" width="0" style="84" hidden="1" customWidth="1"/>
    <col min="10500" max="10500" width="13.140625" style="84" customWidth="1"/>
    <col min="10501" max="10501" width="23" style="84" customWidth="1"/>
    <col min="10502" max="10502" width="24.28515625" style="84" customWidth="1"/>
    <col min="10503" max="10503" width="6" style="84" customWidth="1"/>
    <col min="10504" max="10504" width="5" style="84" customWidth="1"/>
    <col min="10505" max="10505" width="8.7109375" style="84" customWidth="1"/>
    <col min="10506" max="10506" width="3.140625" style="84" customWidth="1"/>
    <col min="10507" max="10507" width="6.140625" style="84" customWidth="1"/>
    <col min="10508" max="10508" width="11.140625" style="84" customWidth="1"/>
    <col min="10509" max="10509" width="5" style="84" customWidth="1"/>
    <col min="10510" max="10510" width="9.140625" style="84" customWidth="1"/>
    <col min="10511" max="10511" width="4.7109375" style="84" customWidth="1"/>
    <col min="10512" max="10512" width="3.140625" style="84" customWidth="1"/>
    <col min="10513" max="10513" width="2.42578125" style="84" customWidth="1"/>
    <col min="10514" max="10514" width="6.85546875" style="84" customWidth="1"/>
    <col min="10515" max="10515" width="4.140625" style="84" customWidth="1"/>
    <col min="10516" max="10752" width="9.140625" style="84"/>
    <col min="10753" max="10753" width="1.7109375" style="84" customWidth="1"/>
    <col min="10754" max="10755" width="0" style="84" hidden="1" customWidth="1"/>
    <col min="10756" max="10756" width="13.140625" style="84" customWidth="1"/>
    <col min="10757" max="10757" width="23" style="84" customWidth="1"/>
    <col min="10758" max="10758" width="24.28515625" style="84" customWidth="1"/>
    <col min="10759" max="10759" width="6" style="84" customWidth="1"/>
    <col min="10760" max="10760" width="5" style="84" customWidth="1"/>
    <col min="10761" max="10761" width="8.7109375" style="84" customWidth="1"/>
    <col min="10762" max="10762" width="3.140625" style="84" customWidth="1"/>
    <col min="10763" max="10763" width="6.140625" style="84" customWidth="1"/>
    <col min="10764" max="10764" width="11.140625" style="84" customWidth="1"/>
    <col min="10765" max="10765" width="5" style="84" customWidth="1"/>
    <col min="10766" max="10766" width="9.140625" style="84" customWidth="1"/>
    <col min="10767" max="10767" width="4.7109375" style="84" customWidth="1"/>
    <col min="10768" max="10768" width="3.140625" style="84" customWidth="1"/>
    <col min="10769" max="10769" width="2.42578125" style="84" customWidth="1"/>
    <col min="10770" max="10770" width="6.85546875" style="84" customWidth="1"/>
    <col min="10771" max="10771" width="4.140625" style="84" customWidth="1"/>
    <col min="10772" max="11008" width="9.140625" style="84"/>
    <col min="11009" max="11009" width="1.7109375" style="84" customWidth="1"/>
    <col min="11010" max="11011" width="0" style="84" hidden="1" customWidth="1"/>
    <col min="11012" max="11012" width="13.140625" style="84" customWidth="1"/>
    <col min="11013" max="11013" width="23" style="84" customWidth="1"/>
    <col min="11014" max="11014" width="24.28515625" style="84" customWidth="1"/>
    <col min="11015" max="11015" width="6" style="84" customWidth="1"/>
    <col min="11016" max="11016" width="5" style="84" customWidth="1"/>
    <col min="11017" max="11017" width="8.7109375" style="84" customWidth="1"/>
    <col min="11018" max="11018" width="3.140625" style="84" customWidth="1"/>
    <col min="11019" max="11019" width="6.140625" style="84" customWidth="1"/>
    <col min="11020" max="11020" width="11.140625" style="84" customWidth="1"/>
    <col min="11021" max="11021" width="5" style="84" customWidth="1"/>
    <col min="11022" max="11022" width="9.140625" style="84" customWidth="1"/>
    <col min="11023" max="11023" width="4.7109375" style="84" customWidth="1"/>
    <col min="11024" max="11024" width="3.140625" style="84" customWidth="1"/>
    <col min="11025" max="11025" width="2.42578125" style="84" customWidth="1"/>
    <col min="11026" max="11026" width="6.85546875" style="84" customWidth="1"/>
    <col min="11027" max="11027" width="4.140625" style="84" customWidth="1"/>
    <col min="11028" max="11264" width="9.140625" style="84"/>
    <col min="11265" max="11265" width="1.7109375" style="84" customWidth="1"/>
    <col min="11266" max="11267" width="0" style="84" hidden="1" customWidth="1"/>
    <col min="11268" max="11268" width="13.140625" style="84" customWidth="1"/>
    <col min="11269" max="11269" width="23" style="84" customWidth="1"/>
    <col min="11270" max="11270" width="24.28515625" style="84" customWidth="1"/>
    <col min="11271" max="11271" width="6" style="84" customWidth="1"/>
    <col min="11272" max="11272" width="5" style="84" customWidth="1"/>
    <col min="11273" max="11273" width="8.7109375" style="84" customWidth="1"/>
    <col min="11274" max="11274" width="3.140625" style="84" customWidth="1"/>
    <col min="11275" max="11275" width="6.140625" style="84" customWidth="1"/>
    <col min="11276" max="11276" width="11.140625" style="84" customWidth="1"/>
    <col min="11277" max="11277" width="5" style="84" customWidth="1"/>
    <col min="11278" max="11278" width="9.140625" style="84" customWidth="1"/>
    <col min="11279" max="11279" width="4.7109375" style="84" customWidth="1"/>
    <col min="11280" max="11280" width="3.140625" style="84" customWidth="1"/>
    <col min="11281" max="11281" width="2.42578125" style="84" customWidth="1"/>
    <col min="11282" max="11282" width="6.85546875" style="84" customWidth="1"/>
    <col min="11283" max="11283" width="4.140625" style="84" customWidth="1"/>
    <col min="11284" max="11520" width="9.140625" style="84"/>
    <col min="11521" max="11521" width="1.7109375" style="84" customWidth="1"/>
    <col min="11522" max="11523" width="0" style="84" hidden="1" customWidth="1"/>
    <col min="11524" max="11524" width="13.140625" style="84" customWidth="1"/>
    <col min="11525" max="11525" width="23" style="84" customWidth="1"/>
    <col min="11526" max="11526" width="24.28515625" style="84" customWidth="1"/>
    <col min="11527" max="11527" width="6" style="84" customWidth="1"/>
    <col min="11528" max="11528" width="5" style="84" customWidth="1"/>
    <col min="11529" max="11529" width="8.7109375" style="84" customWidth="1"/>
    <col min="11530" max="11530" width="3.140625" style="84" customWidth="1"/>
    <col min="11531" max="11531" width="6.140625" style="84" customWidth="1"/>
    <col min="11532" max="11532" width="11.140625" style="84" customWidth="1"/>
    <col min="11533" max="11533" width="5" style="84" customWidth="1"/>
    <col min="11534" max="11534" width="9.140625" style="84" customWidth="1"/>
    <col min="11535" max="11535" width="4.7109375" style="84" customWidth="1"/>
    <col min="11536" max="11536" width="3.140625" style="84" customWidth="1"/>
    <col min="11537" max="11537" width="2.42578125" style="84" customWidth="1"/>
    <col min="11538" max="11538" width="6.85546875" style="84" customWidth="1"/>
    <col min="11539" max="11539" width="4.140625" style="84" customWidth="1"/>
    <col min="11540" max="11776" width="9.140625" style="84"/>
    <col min="11777" max="11777" width="1.7109375" style="84" customWidth="1"/>
    <col min="11778" max="11779" width="0" style="84" hidden="1" customWidth="1"/>
    <col min="11780" max="11780" width="13.140625" style="84" customWidth="1"/>
    <col min="11781" max="11781" width="23" style="84" customWidth="1"/>
    <col min="11782" max="11782" width="24.28515625" style="84" customWidth="1"/>
    <col min="11783" max="11783" width="6" style="84" customWidth="1"/>
    <col min="11784" max="11784" width="5" style="84" customWidth="1"/>
    <col min="11785" max="11785" width="8.7109375" style="84" customWidth="1"/>
    <col min="11786" max="11786" width="3.140625" style="84" customWidth="1"/>
    <col min="11787" max="11787" width="6.140625" style="84" customWidth="1"/>
    <col min="11788" max="11788" width="11.140625" style="84" customWidth="1"/>
    <col min="11789" max="11789" width="5" style="84" customWidth="1"/>
    <col min="11790" max="11790" width="9.140625" style="84" customWidth="1"/>
    <col min="11791" max="11791" width="4.7109375" style="84" customWidth="1"/>
    <col min="11792" max="11792" width="3.140625" style="84" customWidth="1"/>
    <col min="11793" max="11793" width="2.42578125" style="84" customWidth="1"/>
    <col min="11794" max="11794" width="6.85546875" style="84" customWidth="1"/>
    <col min="11795" max="11795" width="4.140625" style="84" customWidth="1"/>
    <col min="11796" max="12032" width="9.140625" style="84"/>
    <col min="12033" max="12033" width="1.7109375" style="84" customWidth="1"/>
    <col min="12034" max="12035" width="0" style="84" hidden="1" customWidth="1"/>
    <col min="12036" max="12036" width="13.140625" style="84" customWidth="1"/>
    <col min="12037" max="12037" width="23" style="84" customWidth="1"/>
    <col min="12038" max="12038" width="24.28515625" style="84" customWidth="1"/>
    <col min="12039" max="12039" width="6" style="84" customWidth="1"/>
    <col min="12040" max="12040" width="5" style="84" customWidth="1"/>
    <col min="12041" max="12041" width="8.7109375" style="84" customWidth="1"/>
    <col min="12042" max="12042" width="3.140625" style="84" customWidth="1"/>
    <col min="12043" max="12043" width="6.140625" style="84" customWidth="1"/>
    <col min="12044" max="12044" width="11.140625" style="84" customWidth="1"/>
    <col min="12045" max="12045" width="5" style="84" customWidth="1"/>
    <col min="12046" max="12046" width="9.140625" style="84" customWidth="1"/>
    <col min="12047" max="12047" width="4.7109375" style="84" customWidth="1"/>
    <col min="12048" max="12048" width="3.140625" style="84" customWidth="1"/>
    <col min="12049" max="12049" width="2.42578125" style="84" customWidth="1"/>
    <col min="12050" max="12050" width="6.85546875" style="84" customWidth="1"/>
    <col min="12051" max="12051" width="4.140625" style="84" customWidth="1"/>
    <col min="12052" max="12288" width="9.140625" style="84"/>
    <col min="12289" max="12289" width="1.7109375" style="84" customWidth="1"/>
    <col min="12290" max="12291" width="0" style="84" hidden="1" customWidth="1"/>
    <col min="12292" max="12292" width="13.140625" style="84" customWidth="1"/>
    <col min="12293" max="12293" width="23" style="84" customWidth="1"/>
    <col min="12294" max="12294" width="24.28515625" style="84" customWidth="1"/>
    <col min="12295" max="12295" width="6" style="84" customWidth="1"/>
    <col min="12296" max="12296" width="5" style="84" customWidth="1"/>
    <col min="12297" max="12297" width="8.7109375" style="84" customWidth="1"/>
    <col min="12298" max="12298" width="3.140625" style="84" customWidth="1"/>
    <col min="12299" max="12299" width="6.140625" style="84" customWidth="1"/>
    <col min="12300" max="12300" width="11.140625" style="84" customWidth="1"/>
    <col min="12301" max="12301" width="5" style="84" customWidth="1"/>
    <col min="12302" max="12302" width="9.140625" style="84" customWidth="1"/>
    <col min="12303" max="12303" width="4.7109375" style="84" customWidth="1"/>
    <col min="12304" max="12304" width="3.140625" style="84" customWidth="1"/>
    <col min="12305" max="12305" width="2.42578125" style="84" customWidth="1"/>
    <col min="12306" max="12306" width="6.85546875" style="84" customWidth="1"/>
    <col min="12307" max="12307" width="4.140625" style="84" customWidth="1"/>
    <col min="12308" max="12544" width="9.140625" style="84"/>
    <col min="12545" max="12545" width="1.7109375" style="84" customWidth="1"/>
    <col min="12546" max="12547" width="0" style="84" hidden="1" customWidth="1"/>
    <col min="12548" max="12548" width="13.140625" style="84" customWidth="1"/>
    <col min="12549" max="12549" width="23" style="84" customWidth="1"/>
    <col min="12550" max="12550" width="24.28515625" style="84" customWidth="1"/>
    <col min="12551" max="12551" width="6" style="84" customWidth="1"/>
    <col min="12552" max="12552" width="5" style="84" customWidth="1"/>
    <col min="12553" max="12553" width="8.7109375" style="84" customWidth="1"/>
    <col min="12554" max="12554" width="3.140625" style="84" customWidth="1"/>
    <col min="12555" max="12555" width="6.140625" style="84" customWidth="1"/>
    <col min="12556" max="12556" width="11.140625" style="84" customWidth="1"/>
    <col min="12557" max="12557" width="5" style="84" customWidth="1"/>
    <col min="12558" max="12558" width="9.140625" style="84" customWidth="1"/>
    <col min="12559" max="12559" width="4.7109375" style="84" customWidth="1"/>
    <col min="12560" max="12560" width="3.140625" style="84" customWidth="1"/>
    <col min="12561" max="12561" width="2.42578125" style="84" customWidth="1"/>
    <col min="12562" max="12562" width="6.85546875" style="84" customWidth="1"/>
    <col min="12563" max="12563" width="4.140625" style="84" customWidth="1"/>
    <col min="12564" max="12800" width="9.140625" style="84"/>
    <col min="12801" max="12801" width="1.7109375" style="84" customWidth="1"/>
    <col min="12802" max="12803" width="0" style="84" hidden="1" customWidth="1"/>
    <col min="12804" max="12804" width="13.140625" style="84" customWidth="1"/>
    <col min="12805" max="12805" width="23" style="84" customWidth="1"/>
    <col min="12806" max="12806" width="24.28515625" style="84" customWidth="1"/>
    <col min="12807" max="12807" width="6" style="84" customWidth="1"/>
    <col min="12808" max="12808" width="5" style="84" customWidth="1"/>
    <col min="12809" max="12809" width="8.7109375" style="84" customWidth="1"/>
    <col min="12810" max="12810" width="3.140625" style="84" customWidth="1"/>
    <col min="12811" max="12811" width="6.140625" style="84" customWidth="1"/>
    <col min="12812" max="12812" width="11.140625" style="84" customWidth="1"/>
    <col min="12813" max="12813" width="5" style="84" customWidth="1"/>
    <col min="12814" max="12814" width="9.140625" style="84" customWidth="1"/>
    <col min="12815" max="12815" width="4.7109375" style="84" customWidth="1"/>
    <col min="12816" max="12816" width="3.140625" style="84" customWidth="1"/>
    <col min="12817" max="12817" width="2.42578125" style="84" customWidth="1"/>
    <col min="12818" max="12818" width="6.85546875" style="84" customWidth="1"/>
    <col min="12819" max="12819" width="4.140625" style="84" customWidth="1"/>
    <col min="12820" max="13056" width="9.140625" style="84"/>
    <col min="13057" max="13057" width="1.7109375" style="84" customWidth="1"/>
    <col min="13058" max="13059" width="0" style="84" hidden="1" customWidth="1"/>
    <col min="13060" max="13060" width="13.140625" style="84" customWidth="1"/>
    <col min="13061" max="13061" width="23" style="84" customWidth="1"/>
    <col min="13062" max="13062" width="24.28515625" style="84" customWidth="1"/>
    <col min="13063" max="13063" width="6" style="84" customWidth="1"/>
    <col min="13064" max="13064" width="5" style="84" customWidth="1"/>
    <col min="13065" max="13065" width="8.7109375" style="84" customWidth="1"/>
    <col min="13066" max="13066" width="3.140625" style="84" customWidth="1"/>
    <col min="13067" max="13067" width="6.140625" style="84" customWidth="1"/>
    <col min="13068" max="13068" width="11.140625" style="84" customWidth="1"/>
    <col min="13069" max="13069" width="5" style="84" customWidth="1"/>
    <col min="13070" max="13070" width="9.140625" style="84" customWidth="1"/>
    <col min="13071" max="13071" width="4.7109375" style="84" customWidth="1"/>
    <col min="13072" max="13072" width="3.140625" style="84" customWidth="1"/>
    <col min="13073" max="13073" width="2.42578125" style="84" customWidth="1"/>
    <col min="13074" max="13074" width="6.85546875" style="84" customWidth="1"/>
    <col min="13075" max="13075" width="4.140625" style="84" customWidth="1"/>
    <col min="13076" max="13312" width="9.140625" style="84"/>
    <col min="13313" max="13313" width="1.7109375" style="84" customWidth="1"/>
    <col min="13314" max="13315" width="0" style="84" hidden="1" customWidth="1"/>
    <col min="13316" max="13316" width="13.140625" style="84" customWidth="1"/>
    <col min="13317" max="13317" width="23" style="84" customWidth="1"/>
    <col min="13318" max="13318" width="24.28515625" style="84" customWidth="1"/>
    <col min="13319" max="13319" width="6" style="84" customWidth="1"/>
    <col min="13320" max="13320" width="5" style="84" customWidth="1"/>
    <col min="13321" max="13321" width="8.7109375" style="84" customWidth="1"/>
    <col min="13322" max="13322" width="3.140625" style="84" customWidth="1"/>
    <col min="13323" max="13323" width="6.140625" style="84" customWidth="1"/>
    <col min="13324" max="13324" width="11.140625" style="84" customWidth="1"/>
    <col min="13325" max="13325" width="5" style="84" customWidth="1"/>
    <col min="13326" max="13326" width="9.140625" style="84" customWidth="1"/>
    <col min="13327" max="13327" width="4.7109375" style="84" customWidth="1"/>
    <col min="13328" max="13328" width="3.140625" style="84" customWidth="1"/>
    <col min="13329" max="13329" width="2.42578125" style="84" customWidth="1"/>
    <col min="13330" max="13330" width="6.85546875" style="84" customWidth="1"/>
    <col min="13331" max="13331" width="4.140625" style="84" customWidth="1"/>
    <col min="13332" max="13568" width="9.140625" style="84"/>
    <col min="13569" max="13569" width="1.7109375" style="84" customWidth="1"/>
    <col min="13570" max="13571" width="0" style="84" hidden="1" customWidth="1"/>
    <col min="13572" max="13572" width="13.140625" style="84" customWidth="1"/>
    <col min="13573" max="13573" width="23" style="84" customWidth="1"/>
    <col min="13574" max="13574" width="24.28515625" style="84" customWidth="1"/>
    <col min="13575" max="13575" width="6" style="84" customWidth="1"/>
    <col min="13576" max="13576" width="5" style="84" customWidth="1"/>
    <col min="13577" max="13577" width="8.7109375" style="84" customWidth="1"/>
    <col min="13578" max="13578" width="3.140625" style="84" customWidth="1"/>
    <col min="13579" max="13579" width="6.140625" style="84" customWidth="1"/>
    <col min="13580" max="13580" width="11.140625" style="84" customWidth="1"/>
    <col min="13581" max="13581" width="5" style="84" customWidth="1"/>
    <col min="13582" max="13582" width="9.140625" style="84" customWidth="1"/>
    <col min="13583" max="13583" width="4.7109375" style="84" customWidth="1"/>
    <col min="13584" max="13584" width="3.140625" style="84" customWidth="1"/>
    <col min="13585" max="13585" width="2.42578125" style="84" customWidth="1"/>
    <col min="13586" max="13586" width="6.85546875" style="84" customWidth="1"/>
    <col min="13587" max="13587" width="4.140625" style="84" customWidth="1"/>
    <col min="13588" max="13824" width="9.140625" style="84"/>
    <col min="13825" max="13825" width="1.7109375" style="84" customWidth="1"/>
    <col min="13826" max="13827" width="0" style="84" hidden="1" customWidth="1"/>
    <col min="13828" max="13828" width="13.140625" style="84" customWidth="1"/>
    <col min="13829" max="13829" width="23" style="84" customWidth="1"/>
    <col min="13830" max="13830" width="24.28515625" style="84" customWidth="1"/>
    <col min="13831" max="13831" width="6" style="84" customWidth="1"/>
    <col min="13832" max="13832" width="5" style="84" customWidth="1"/>
    <col min="13833" max="13833" width="8.7109375" style="84" customWidth="1"/>
    <col min="13834" max="13834" width="3.140625" style="84" customWidth="1"/>
    <col min="13835" max="13835" width="6.140625" style="84" customWidth="1"/>
    <col min="13836" max="13836" width="11.140625" style="84" customWidth="1"/>
    <col min="13837" max="13837" width="5" style="84" customWidth="1"/>
    <col min="13838" max="13838" width="9.140625" style="84" customWidth="1"/>
    <col min="13839" max="13839" width="4.7109375" style="84" customWidth="1"/>
    <col min="13840" max="13840" width="3.140625" style="84" customWidth="1"/>
    <col min="13841" max="13841" width="2.42578125" style="84" customWidth="1"/>
    <col min="13842" max="13842" width="6.85546875" style="84" customWidth="1"/>
    <col min="13843" max="13843" width="4.140625" style="84" customWidth="1"/>
    <col min="13844" max="14080" width="9.140625" style="84"/>
    <col min="14081" max="14081" width="1.7109375" style="84" customWidth="1"/>
    <col min="14082" max="14083" width="0" style="84" hidden="1" customWidth="1"/>
    <col min="14084" max="14084" width="13.140625" style="84" customWidth="1"/>
    <col min="14085" max="14085" width="23" style="84" customWidth="1"/>
    <col min="14086" max="14086" width="24.28515625" style="84" customWidth="1"/>
    <col min="14087" max="14087" width="6" style="84" customWidth="1"/>
    <col min="14088" max="14088" width="5" style="84" customWidth="1"/>
    <col min="14089" max="14089" width="8.7109375" style="84" customWidth="1"/>
    <col min="14090" max="14090" width="3.140625" style="84" customWidth="1"/>
    <col min="14091" max="14091" width="6.140625" style="84" customWidth="1"/>
    <col min="14092" max="14092" width="11.140625" style="84" customWidth="1"/>
    <col min="14093" max="14093" width="5" style="84" customWidth="1"/>
    <col min="14094" max="14094" width="9.140625" style="84" customWidth="1"/>
    <col min="14095" max="14095" width="4.7109375" style="84" customWidth="1"/>
    <col min="14096" max="14096" width="3.140625" style="84" customWidth="1"/>
    <col min="14097" max="14097" width="2.42578125" style="84" customWidth="1"/>
    <col min="14098" max="14098" width="6.85546875" style="84" customWidth="1"/>
    <col min="14099" max="14099" width="4.140625" style="84" customWidth="1"/>
    <col min="14100" max="14336" width="9.140625" style="84"/>
    <col min="14337" max="14337" width="1.7109375" style="84" customWidth="1"/>
    <col min="14338" max="14339" width="0" style="84" hidden="1" customWidth="1"/>
    <col min="14340" max="14340" width="13.140625" style="84" customWidth="1"/>
    <col min="14341" max="14341" width="23" style="84" customWidth="1"/>
    <col min="14342" max="14342" width="24.28515625" style="84" customWidth="1"/>
    <col min="14343" max="14343" width="6" style="84" customWidth="1"/>
    <col min="14344" max="14344" width="5" style="84" customWidth="1"/>
    <col min="14345" max="14345" width="8.7109375" style="84" customWidth="1"/>
    <col min="14346" max="14346" width="3.140625" style="84" customWidth="1"/>
    <col min="14347" max="14347" width="6.140625" style="84" customWidth="1"/>
    <col min="14348" max="14348" width="11.140625" style="84" customWidth="1"/>
    <col min="14349" max="14349" width="5" style="84" customWidth="1"/>
    <col min="14350" max="14350" width="9.140625" style="84" customWidth="1"/>
    <col min="14351" max="14351" width="4.7109375" style="84" customWidth="1"/>
    <col min="14352" max="14352" width="3.140625" style="84" customWidth="1"/>
    <col min="14353" max="14353" width="2.42578125" style="84" customWidth="1"/>
    <col min="14354" max="14354" width="6.85546875" style="84" customWidth="1"/>
    <col min="14355" max="14355" width="4.140625" style="84" customWidth="1"/>
    <col min="14356" max="14592" width="9.140625" style="84"/>
    <col min="14593" max="14593" width="1.7109375" style="84" customWidth="1"/>
    <col min="14594" max="14595" width="0" style="84" hidden="1" customWidth="1"/>
    <col min="14596" max="14596" width="13.140625" style="84" customWidth="1"/>
    <col min="14597" max="14597" width="23" style="84" customWidth="1"/>
    <col min="14598" max="14598" width="24.28515625" style="84" customWidth="1"/>
    <col min="14599" max="14599" width="6" style="84" customWidth="1"/>
    <col min="14600" max="14600" width="5" style="84" customWidth="1"/>
    <col min="14601" max="14601" width="8.7109375" style="84" customWidth="1"/>
    <col min="14602" max="14602" width="3.140625" style="84" customWidth="1"/>
    <col min="14603" max="14603" width="6.140625" style="84" customWidth="1"/>
    <col min="14604" max="14604" width="11.140625" style="84" customWidth="1"/>
    <col min="14605" max="14605" width="5" style="84" customWidth="1"/>
    <col min="14606" max="14606" width="9.140625" style="84" customWidth="1"/>
    <col min="14607" max="14607" width="4.7109375" style="84" customWidth="1"/>
    <col min="14608" max="14608" width="3.140625" style="84" customWidth="1"/>
    <col min="14609" max="14609" width="2.42578125" style="84" customWidth="1"/>
    <col min="14610" max="14610" width="6.85546875" style="84" customWidth="1"/>
    <col min="14611" max="14611" width="4.140625" style="84" customWidth="1"/>
    <col min="14612" max="14848" width="9.140625" style="84"/>
    <col min="14849" max="14849" width="1.7109375" style="84" customWidth="1"/>
    <col min="14850" max="14851" width="0" style="84" hidden="1" customWidth="1"/>
    <col min="14852" max="14852" width="13.140625" style="84" customWidth="1"/>
    <col min="14853" max="14853" width="23" style="84" customWidth="1"/>
    <col min="14854" max="14854" width="24.28515625" style="84" customWidth="1"/>
    <col min="14855" max="14855" width="6" style="84" customWidth="1"/>
    <col min="14856" max="14856" width="5" style="84" customWidth="1"/>
    <col min="14857" max="14857" width="8.7109375" style="84" customWidth="1"/>
    <col min="14858" max="14858" width="3.140625" style="84" customWidth="1"/>
    <col min="14859" max="14859" width="6.140625" style="84" customWidth="1"/>
    <col min="14860" max="14860" width="11.140625" style="84" customWidth="1"/>
    <col min="14861" max="14861" width="5" style="84" customWidth="1"/>
    <col min="14862" max="14862" width="9.140625" style="84" customWidth="1"/>
    <col min="14863" max="14863" width="4.7109375" style="84" customWidth="1"/>
    <col min="14864" max="14864" width="3.140625" style="84" customWidth="1"/>
    <col min="14865" max="14865" width="2.42578125" style="84" customWidth="1"/>
    <col min="14866" max="14866" width="6.85546875" style="84" customWidth="1"/>
    <col min="14867" max="14867" width="4.140625" style="84" customWidth="1"/>
    <col min="14868" max="15104" width="9.140625" style="84"/>
    <col min="15105" max="15105" width="1.7109375" style="84" customWidth="1"/>
    <col min="15106" max="15107" width="0" style="84" hidden="1" customWidth="1"/>
    <col min="15108" max="15108" width="13.140625" style="84" customWidth="1"/>
    <col min="15109" max="15109" width="23" style="84" customWidth="1"/>
    <col min="15110" max="15110" width="24.28515625" style="84" customWidth="1"/>
    <col min="15111" max="15111" width="6" style="84" customWidth="1"/>
    <col min="15112" max="15112" width="5" style="84" customWidth="1"/>
    <col min="15113" max="15113" width="8.7109375" style="84" customWidth="1"/>
    <col min="15114" max="15114" width="3.140625" style="84" customWidth="1"/>
    <col min="15115" max="15115" width="6.140625" style="84" customWidth="1"/>
    <col min="15116" max="15116" width="11.140625" style="84" customWidth="1"/>
    <col min="15117" max="15117" width="5" style="84" customWidth="1"/>
    <col min="15118" max="15118" width="9.140625" style="84" customWidth="1"/>
    <col min="15119" max="15119" width="4.7109375" style="84" customWidth="1"/>
    <col min="15120" max="15120" width="3.140625" style="84" customWidth="1"/>
    <col min="15121" max="15121" width="2.42578125" style="84" customWidth="1"/>
    <col min="15122" max="15122" width="6.85546875" style="84" customWidth="1"/>
    <col min="15123" max="15123" width="4.140625" style="84" customWidth="1"/>
    <col min="15124" max="15360" width="9.140625" style="84"/>
    <col min="15361" max="15361" width="1.7109375" style="84" customWidth="1"/>
    <col min="15362" max="15363" width="0" style="84" hidden="1" customWidth="1"/>
    <col min="15364" max="15364" width="13.140625" style="84" customWidth="1"/>
    <col min="15365" max="15365" width="23" style="84" customWidth="1"/>
    <col min="15366" max="15366" width="24.28515625" style="84" customWidth="1"/>
    <col min="15367" max="15367" width="6" style="84" customWidth="1"/>
    <col min="15368" max="15368" width="5" style="84" customWidth="1"/>
    <col min="15369" max="15369" width="8.7109375" style="84" customWidth="1"/>
    <col min="15370" max="15370" width="3.140625" style="84" customWidth="1"/>
    <col min="15371" max="15371" width="6.140625" style="84" customWidth="1"/>
    <col min="15372" max="15372" width="11.140625" style="84" customWidth="1"/>
    <col min="15373" max="15373" width="5" style="84" customWidth="1"/>
    <col min="15374" max="15374" width="9.140625" style="84" customWidth="1"/>
    <col min="15375" max="15375" width="4.7109375" style="84" customWidth="1"/>
    <col min="15376" max="15376" width="3.140625" style="84" customWidth="1"/>
    <col min="15377" max="15377" width="2.42578125" style="84" customWidth="1"/>
    <col min="15378" max="15378" width="6.85546875" style="84" customWidth="1"/>
    <col min="15379" max="15379" width="4.140625" style="84" customWidth="1"/>
    <col min="15380" max="15616" width="9.140625" style="84"/>
    <col min="15617" max="15617" width="1.7109375" style="84" customWidth="1"/>
    <col min="15618" max="15619" width="0" style="84" hidden="1" customWidth="1"/>
    <col min="15620" max="15620" width="13.140625" style="84" customWidth="1"/>
    <col min="15621" max="15621" width="23" style="84" customWidth="1"/>
    <col min="15622" max="15622" width="24.28515625" style="84" customWidth="1"/>
    <col min="15623" max="15623" width="6" style="84" customWidth="1"/>
    <col min="15624" max="15624" width="5" style="84" customWidth="1"/>
    <col min="15625" max="15625" width="8.7109375" style="84" customWidth="1"/>
    <col min="15626" max="15626" width="3.140625" style="84" customWidth="1"/>
    <col min="15627" max="15627" width="6.140625" style="84" customWidth="1"/>
    <col min="15628" max="15628" width="11.140625" style="84" customWidth="1"/>
    <col min="15629" max="15629" width="5" style="84" customWidth="1"/>
    <col min="15630" max="15630" width="9.140625" style="84" customWidth="1"/>
    <col min="15631" max="15631" width="4.7109375" style="84" customWidth="1"/>
    <col min="15632" max="15632" width="3.140625" style="84" customWidth="1"/>
    <col min="15633" max="15633" width="2.42578125" style="84" customWidth="1"/>
    <col min="15634" max="15634" width="6.85546875" style="84" customWidth="1"/>
    <col min="15635" max="15635" width="4.140625" style="84" customWidth="1"/>
    <col min="15636" max="15872" width="9.140625" style="84"/>
    <col min="15873" max="15873" width="1.7109375" style="84" customWidth="1"/>
    <col min="15874" max="15875" width="0" style="84" hidden="1" customWidth="1"/>
    <col min="15876" max="15876" width="13.140625" style="84" customWidth="1"/>
    <col min="15877" max="15877" width="23" style="84" customWidth="1"/>
    <col min="15878" max="15878" width="24.28515625" style="84" customWidth="1"/>
    <col min="15879" max="15879" width="6" style="84" customWidth="1"/>
    <col min="15880" max="15880" width="5" style="84" customWidth="1"/>
    <col min="15881" max="15881" width="8.7109375" style="84" customWidth="1"/>
    <col min="15882" max="15882" width="3.140625" style="84" customWidth="1"/>
    <col min="15883" max="15883" width="6.140625" style="84" customWidth="1"/>
    <col min="15884" max="15884" width="11.140625" style="84" customWidth="1"/>
    <col min="15885" max="15885" width="5" style="84" customWidth="1"/>
    <col min="15886" max="15886" width="9.140625" style="84" customWidth="1"/>
    <col min="15887" max="15887" width="4.7109375" style="84" customWidth="1"/>
    <col min="15888" max="15888" width="3.140625" style="84" customWidth="1"/>
    <col min="15889" max="15889" width="2.42578125" style="84" customWidth="1"/>
    <col min="15890" max="15890" width="6.85546875" style="84" customWidth="1"/>
    <col min="15891" max="15891" width="4.140625" style="84" customWidth="1"/>
    <col min="15892" max="16128" width="9.140625" style="84"/>
    <col min="16129" max="16129" width="1.7109375" style="84" customWidth="1"/>
    <col min="16130" max="16131" width="0" style="84" hidden="1" customWidth="1"/>
    <col min="16132" max="16132" width="13.140625" style="84" customWidth="1"/>
    <col min="16133" max="16133" width="23" style="84" customWidth="1"/>
    <col min="16134" max="16134" width="24.28515625" style="84" customWidth="1"/>
    <col min="16135" max="16135" width="6" style="84" customWidth="1"/>
    <col min="16136" max="16136" width="5" style="84" customWidth="1"/>
    <col min="16137" max="16137" width="8.7109375" style="84" customWidth="1"/>
    <col min="16138" max="16138" width="3.140625" style="84" customWidth="1"/>
    <col min="16139" max="16139" width="6.140625" style="84" customWidth="1"/>
    <col min="16140" max="16140" width="11.140625" style="84" customWidth="1"/>
    <col min="16141" max="16141" width="5" style="84" customWidth="1"/>
    <col min="16142" max="16142" width="9.140625" style="84" customWidth="1"/>
    <col min="16143" max="16143" width="4.7109375" style="84" customWidth="1"/>
    <col min="16144" max="16144" width="3.140625" style="84" customWidth="1"/>
    <col min="16145" max="16145" width="2.42578125" style="84" customWidth="1"/>
    <col min="16146" max="16146" width="6.85546875" style="84" customWidth="1"/>
    <col min="16147" max="16147" width="4.140625" style="84" customWidth="1"/>
    <col min="16148" max="16384" width="9.140625" style="84"/>
  </cols>
  <sheetData>
    <row r="1" spans="1:23" s="24" customFormat="1" ht="14.25" hidden="1" customHeight="1" x14ac:dyDescent="0.2">
      <c r="A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3" s="24" customFormat="1" ht="24" customHeight="1" x14ac:dyDescent="0.2">
      <c r="A2" s="23"/>
      <c r="D2" s="25"/>
      <c r="E2" s="25"/>
      <c r="F2" s="25"/>
      <c r="G2" s="25"/>
      <c r="H2" s="25"/>
      <c r="I2" s="25"/>
      <c r="J2" s="25"/>
      <c r="K2" s="25"/>
      <c r="L2" s="680" t="s">
        <v>17</v>
      </c>
      <c r="M2" s="680"/>
      <c r="N2" s="680"/>
      <c r="O2" s="680"/>
      <c r="P2" s="680"/>
      <c r="Q2" s="680"/>
      <c r="R2" s="680"/>
      <c r="S2" s="680"/>
    </row>
    <row r="3" spans="1:23" s="24" customFormat="1" ht="31.5" customHeight="1" x14ac:dyDescent="0.2">
      <c r="A3" s="23"/>
      <c r="D3" s="25"/>
      <c r="E3" s="25"/>
      <c r="F3" s="25"/>
      <c r="G3" s="25"/>
      <c r="H3" s="25"/>
      <c r="I3" s="25"/>
      <c r="J3" s="25"/>
      <c r="K3" s="25"/>
      <c r="L3" s="681" t="s">
        <v>18</v>
      </c>
      <c r="M3" s="681"/>
      <c r="N3" s="681"/>
      <c r="O3" s="681"/>
      <c r="P3" s="681"/>
      <c r="Q3" s="681"/>
      <c r="R3" s="681"/>
      <c r="S3" s="681"/>
    </row>
    <row r="4" spans="1:23" s="24" customFormat="1" ht="21.75" customHeight="1" x14ac:dyDescent="0.2">
      <c r="A4" s="23"/>
      <c r="D4" s="25"/>
      <c r="E4" s="25"/>
      <c r="F4" s="25"/>
      <c r="G4" s="25"/>
      <c r="H4" s="25"/>
      <c r="I4" s="25"/>
      <c r="J4" s="25"/>
      <c r="K4" s="25"/>
      <c r="L4" s="681" t="s">
        <v>19</v>
      </c>
      <c r="M4" s="681"/>
      <c r="N4" s="681"/>
      <c r="O4" s="681"/>
      <c r="P4" s="681"/>
      <c r="Q4" s="681"/>
      <c r="R4" s="681"/>
      <c r="S4" s="681"/>
    </row>
    <row r="5" spans="1:23" s="27" customFormat="1" ht="49.5" customHeight="1" x14ac:dyDescent="0.2">
      <c r="A5" s="682" t="s">
        <v>60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26"/>
      <c r="U5" s="26"/>
      <c r="V5" s="26"/>
      <c r="W5" s="26"/>
    </row>
    <row r="6" spans="1:23" s="27" customFormat="1" ht="14.25" customHeight="1" x14ac:dyDescent="0.2">
      <c r="D6" s="28"/>
      <c r="E6" s="28"/>
      <c r="F6" s="29"/>
      <c r="G6" s="30"/>
      <c r="H6" s="30"/>
      <c r="I6" s="30"/>
      <c r="J6" s="30"/>
      <c r="K6" s="28"/>
      <c r="L6" s="28"/>
      <c r="M6" s="25"/>
      <c r="N6" s="25"/>
      <c r="O6" s="30"/>
      <c r="P6" s="30"/>
      <c r="Q6" s="30"/>
      <c r="R6" s="30"/>
      <c r="S6" s="30"/>
      <c r="T6" s="26"/>
      <c r="U6" s="26"/>
      <c r="V6" s="26"/>
      <c r="W6" s="26"/>
    </row>
    <row r="7" spans="1:23" s="32" customFormat="1" ht="14.25" customHeight="1" x14ac:dyDescent="0.2">
      <c r="A7" s="645" t="s">
        <v>20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25"/>
      <c r="N7" s="25"/>
      <c r="O7" s="30"/>
      <c r="P7" s="30"/>
      <c r="Q7" s="30"/>
      <c r="R7" s="30"/>
      <c r="S7" s="30"/>
      <c r="T7" s="31"/>
      <c r="U7" s="31"/>
      <c r="V7" s="31"/>
      <c r="W7" s="31"/>
    </row>
    <row r="8" spans="1:23" s="27" customFormat="1" ht="10.5" customHeight="1" x14ac:dyDescent="0.2">
      <c r="D8" s="28"/>
      <c r="E8" s="28"/>
      <c r="F8" s="29"/>
      <c r="G8" s="30"/>
      <c r="H8" s="30"/>
      <c r="I8" s="30"/>
      <c r="J8" s="30"/>
      <c r="K8" s="39"/>
      <c r="L8" s="683"/>
      <c r="M8" s="683"/>
      <c r="N8" s="683"/>
      <c r="O8" s="683"/>
      <c r="P8" s="683"/>
      <c r="Q8" s="683"/>
      <c r="R8" s="30"/>
      <c r="S8" s="30"/>
      <c r="T8" s="26"/>
      <c r="U8" s="26"/>
      <c r="V8" s="26"/>
      <c r="W8" s="26"/>
    </row>
    <row r="9" spans="1:23" s="24" customFormat="1" ht="18" customHeight="1" x14ac:dyDescent="0.2">
      <c r="A9" s="23"/>
      <c r="D9" s="25"/>
      <c r="E9" s="25"/>
      <c r="F9" s="25"/>
      <c r="G9" s="25"/>
      <c r="H9" s="25"/>
      <c r="I9" s="25"/>
      <c r="J9" s="25"/>
      <c r="K9" s="25"/>
      <c r="L9" s="672" t="s">
        <v>21</v>
      </c>
      <c r="M9" s="672"/>
      <c r="N9" s="672"/>
      <c r="O9" s="672"/>
      <c r="P9" s="672"/>
      <c r="Q9" s="672"/>
      <c r="R9" s="33">
        <v>1706.12</v>
      </c>
      <c r="S9" s="25"/>
    </row>
    <row r="10" spans="1:23" s="35" customFormat="1" ht="13.5" customHeight="1" x14ac:dyDescent="0.2">
      <c r="A10" s="34"/>
      <c r="D10" s="25"/>
      <c r="E10" s="25"/>
      <c r="F10" s="25"/>
      <c r="G10" s="25"/>
      <c r="H10" s="25"/>
      <c r="I10" s="25"/>
      <c r="J10" s="25"/>
      <c r="K10" s="25"/>
      <c r="L10" s="646" t="s">
        <v>22</v>
      </c>
      <c r="M10" s="646"/>
      <c r="N10" s="646"/>
      <c r="O10" s="646"/>
      <c r="P10" s="646"/>
      <c r="Q10" s="646"/>
      <c r="R10" s="36">
        <v>2578.27</v>
      </c>
      <c r="S10" s="37"/>
    </row>
    <row r="11" spans="1:23" s="35" customFormat="1" ht="12.75" hidden="1" customHeight="1" x14ac:dyDescent="0.2">
      <c r="A11" s="34"/>
      <c r="D11" s="25"/>
      <c r="E11" s="25"/>
      <c r="F11" s="25"/>
      <c r="G11" s="25"/>
      <c r="H11" s="25"/>
      <c r="I11" s="25"/>
      <c r="J11" s="25"/>
      <c r="K11" s="25"/>
      <c r="L11" s="25"/>
      <c r="M11" s="38"/>
      <c r="N11" s="38"/>
      <c r="O11" s="38"/>
      <c r="P11" s="38"/>
      <c r="Q11" s="38"/>
      <c r="R11" s="38"/>
      <c r="S11" s="39"/>
    </row>
    <row r="12" spans="1:23" s="24" customFormat="1" ht="9" customHeight="1" x14ac:dyDescent="0.2"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23" s="41" customFormat="1" ht="16.5" customHeight="1" x14ac:dyDescent="0.25">
      <c r="A13" s="647" t="s">
        <v>23</v>
      </c>
      <c r="B13" s="40"/>
      <c r="C13" s="40"/>
      <c r="D13" s="673" t="s">
        <v>24</v>
      </c>
      <c r="E13" s="673" t="s">
        <v>25</v>
      </c>
      <c r="F13" s="673" t="s">
        <v>26</v>
      </c>
      <c r="G13" s="673" t="s">
        <v>27</v>
      </c>
      <c r="H13" s="673" t="s">
        <v>28</v>
      </c>
      <c r="I13" s="673" t="s">
        <v>29</v>
      </c>
      <c r="J13" s="676" t="s">
        <v>30</v>
      </c>
      <c r="K13" s="677"/>
      <c r="L13" s="671" t="s">
        <v>31</v>
      </c>
      <c r="M13" s="671"/>
      <c r="N13" s="671"/>
      <c r="O13" s="671"/>
      <c r="P13" s="671"/>
      <c r="Q13" s="671"/>
      <c r="R13" s="671"/>
      <c r="S13" s="671" t="s">
        <v>32</v>
      </c>
    </row>
    <row r="14" spans="1:23" s="41" customFormat="1" ht="18.75" customHeight="1" x14ac:dyDescent="0.25">
      <c r="A14" s="648"/>
      <c r="B14" s="42"/>
      <c r="C14" s="42"/>
      <c r="D14" s="674"/>
      <c r="E14" s="674"/>
      <c r="F14" s="674"/>
      <c r="G14" s="674"/>
      <c r="H14" s="674"/>
      <c r="I14" s="674"/>
      <c r="J14" s="678"/>
      <c r="K14" s="679"/>
      <c r="L14" s="671" t="s">
        <v>10</v>
      </c>
      <c r="M14" s="671" t="s">
        <v>33</v>
      </c>
      <c r="N14" s="671" t="s">
        <v>34</v>
      </c>
      <c r="O14" s="671" t="s">
        <v>35</v>
      </c>
      <c r="P14" s="671"/>
      <c r="Q14" s="671"/>
      <c r="R14" s="671"/>
      <c r="S14" s="671"/>
    </row>
    <row r="15" spans="1:23" s="41" customFormat="1" ht="14.25" customHeight="1" x14ac:dyDescent="0.25">
      <c r="A15" s="648"/>
      <c r="B15" s="42"/>
      <c r="C15" s="42"/>
      <c r="D15" s="674"/>
      <c r="E15" s="674"/>
      <c r="F15" s="674"/>
      <c r="G15" s="674"/>
      <c r="H15" s="674"/>
      <c r="I15" s="674"/>
      <c r="J15" s="671" t="s">
        <v>33</v>
      </c>
      <c r="K15" s="671" t="s">
        <v>34</v>
      </c>
      <c r="L15" s="671"/>
      <c r="M15" s="671"/>
      <c r="N15" s="671"/>
      <c r="O15" s="671" t="s">
        <v>36</v>
      </c>
      <c r="P15" s="671" t="s">
        <v>37</v>
      </c>
      <c r="Q15" s="671" t="s">
        <v>38</v>
      </c>
      <c r="R15" s="671"/>
      <c r="S15" s="671"/>
    </row>
    <row r="16" spans="1:23" s="41" customFormat="1" ht="9.75" customHeight="1" x14ac:dyDescent="0.25">
      <c r="A16" s="648"/>
      <c r="B16" s="42"/>
      <c r="C16" s="42"/>
      <c r="D16" s="674"/>
      <c r="E16" s="674"/>
      <c r="F16" s="674"/>
      <c r="G16" s="674"/>
      <c r="H16" s="674"/>
      <c r="I16" s="674"/>
      <c r="J16" s="671"/>
      <c r="K16" s="671"/>
      <c r="L16" s="671"/>
      <c r="M16" s="671"/>
      <c r="N16" s="671"/>
      <c r="O16" s="671"/>
      <c r="P16" s="671"/>
      <c r="Q16" s="671" t="s">
        <v>39</v>
      </c>
      <c r="R16" s="671" t="s">
        <v>40</v>
      </c>
      <c r="S16" s="671"/>
    </row>
    <row r="17" spans="1:19" s="41" customFormat="1" ht="9.75" customHeight="1" x14ac:dyDescent="0.25">
      <c r="A17" s="648"/>
      <c r="B17" s="42"/>
      <c r="C17" s="42"/>
      <c r="D17" s="674"/>
      <c r="E17" s="674"/>
      <c r="F17" s="674"/>
      <c r="G17" s="674"/>
      <c r="H17" s="674"/>
      <c r="I17" s="674"/>
      <c r="J17" s="671"/>
      <c r="K17" s="671"/>
      <c r="L17" s="671"/>
      <c r="M17" s="671"/>
      <c r="N17" s="671"/>
      <c r="O17" s="671"/>
      <c r="P17" s="671"/>
      <c r="Q17" s="671"/>
      <c r="R17" s="671"/>
      <c r="S17" s="671"/>
    </row>
    <row r="18" spans="1:19" s="41" customFormat="1" ht="5.25" hidden="1" customHeight="1" x14ac:dyDescent="0.25">
      <c r="A18" s="648"/>
      <c r="B18" s="42"/>
      <c r="C18" s="42"/>
      <c r="D18" s="674"/>
      <c r="E18" s="674"/>
      <c r="F18" s="674"/>
      <c r="G18" s="674"/>
      <c r="H18" s="674"/>
      <c r="I18" s="674"/>
      <c r="J18" s="671"/>
      <c r="K18" s="671"/>
      <c r="L18" s="671"/>
      <c r="M18" s="671"/>
      <c r="N18" s="671"/>
      <c r="O18" s="671"/>
      <c r="P18" s="671"/>
      <c r="Q18" s="671"/>
      <c r="R18" s="671"/>
      <c r="S18" s="671"/>
    </row>
    <row r="19" spans="1:19" s="41" customFormat="1" ht="9.75" hidden="1" customHeight="1" x14ac:dyDescent="0.25">
      <c r="A19" s="649"/>
      <c r="B19" s="43"/>
      <c r="C19" s="43"/>
      <c r="D19" s="675"/>
      <c r="E19" s="675"/>
      <c r="F19" s="675"/>
      <c r="G19" s="675"/>
      <c r="H19" s="675"/>
      <c r="I19" s="675"/>
      <c r="J19" s="671"/>
      <c r="K19" s="671"/>
      <c r="L19" s="671"/>
      <c r="M19" s="671"/>
      <c r="N19" s="671"/>
      <c r="O19" s="671"/>
      <c r="P19" s="671"/>
      <c r="Q19" s="671"/>
      <c r="R19" s="671"/>
      <c r="S19" s="671"/>
    </row>
    <row r="20" spans="1:19" s="41" customFormat="1" ht="15.75" customHeight="1" x14ac:dyDescent="0.25">
      <c r="A20" s="44">
        <v>1</v>
      </c>
      <c r="B20" s="44">
        <v>2</v>
      </c>
      <c r="C20" s="44">
        <v>3</v>
      </c>
      <c r="D20" s="45">
        <v>2</v>
      </c>
      <c r="E20" s="45">
        <v>3</v>
      </c>
      <c r="F20" s="45">
        <v>4</v>
      </c>
      <c r="G20" s="45">
        <v>5</v>
      </c>
      <c r="H20" s="45">
        <v>6</v>
      </c>
      <c r="I20" s="45">
        <v>7</v>
      </c>
      <c r="J20" s="45">
        <v>8</v>
      </c>
      <c r="K20" s="45">
        <v>9</v>
      </c>
      <c r="L20" s="45">
        <v>10</v>
      </c>
      <c r="M20" s="45">
        <v>11</v>
      </c>
      <c r="N20" s="45">
        <v>12</v>
      </c>
      <c r="O20" s="45">
        <v>13</v>
      </c>
      <c r="P20" s="45">
        <v>14</v>
      </c>
      <c r="Q20" s="45">
        <v>15</v>
      </c>
      <c r="R20" s="45">
        <v>16</v>
      </c>
      <c r="S20" s="45">
        <v>17</v>
      </c>
    </row>
    <row r="21" spans="1:19" ht="54" customHeight="1" x14ac:dyDescent="0.2">
      <c r="A21" s="46"/>
      <c r="B21" s="47"/>
      <c r="C21" s="47"/>
      <c r="D21" s="88"/>
      <c r="E21" s="49" t="s">
        <v>41</v>
      </c>
      <c r="F21" s="49" t="s">
        <v>42</v>
      </c>
      <c r="G21" s="51"/>
      <c r="H21" s="51"/>
      <c r="I21" s="51"/>
      <c r="J21" s="51"/>
      <c r="K21" s="51"/>
      <c r="L21" s="51"/>
      <c r="M21" s="51"/>
      <c r="N21" s="51"/>
      <c r="O21" s="51"/>
      <c r="P21" s="52"/>
      <c r="Q21" s="52"/>
      <c r="R21" s="51"/>
      <c r="S21" s="53"/>
    </row>
    <row r="22" spans="1:19" ht="6" hidden="1" customHeight="1" x14ac:dyDescent="0.2">
      <c r="A22" s="46"/>
      <c r="B22" s="47"/>
      <c r="C22" s="47"/>
      <c r="D22" s="89"/>
      <c r="E22" s="49" t="s">
        <v>61</v>
      </c>
      <c r="F22" s="49" t="s">
        <v>42</v>
      </c>
      <c r="G22" s="69"/>
      <c r="H22" s="70"/>
      <c r="I22" s="90"/>
      <c r="J22" s="69"/>
      <c r="K22" s="69"/>
      <c r="L22" s="71"/>
      <c r="M22" s="69"/>
      <c r="N22" s="71"/>
      <c r="O22" s="69"/>
      <c r="P22" s="72"/>
      <c r="Q22" s="72"/>
      <c r="R22" s="69"/>
      <c r="S22" s="73"/>
    </row>
    <row r="23" spans="1:19" ht="18.75" customHeight="1" x14ac:dyDescent="0.2">
      <c r="A23" s="91">
        <v>5</v>
      </c>
      <c r="B23" s="92"/>
      <c r="C23" s="93"/>
      <c r="D23" s="57"/>
      <c r="E23" s="65"/>
      <c r="F23" s="94" t="s">
        <v>62</v>
      </c>
      <c r="G23" s="95" t="s">
        <v>54</v>
      </c>
      <c r="H23" s="96" t="s">
        <v>45</v>
      </c>
      <c r="I23" s="97">
        <v>125</v>
      </c>
      <c r="J23" s="94" t="s">
        <v>46</v>
      </c>
      <c r="K23" s="98">
        <v>0.86499999999999999</v>
      </c>
      <c r="L23" s="97">
        <f>N23</f>
        <v>278.77544374999997</v>
      </c>
      <c r="M23" s="94"/>
      <c r="N23" s="97">
        <f>I23*K23*R10/1000</f>
        <v>278.77544374999997</v>
      </c>
      <c r="O23" s="62"/>
      <c r="P23" s="62"/>
      <c r="Q23" s="62"/>
      <c r="R23" s="62"/>
      <c r="S23" s="63"/>
    </row>
    <row r="24" spans="1:19" ht="22.5" customHeight="1" x14ac:dyDescent="0.2">
      <c r="A24" s="54"/>
      <c r="B24" s="55"/>
      <c r="C24" s="56"/>
      <c r="D24" s="57"/>
      <c r="E24" s="65"/>
      <c r="F24" s="94" t="s">
        <v>63</v>
      </c>
      <c r="G24" s="99" t="s">
        <v>54</v>
      </c>
      <c r="H24" s="100" t="s">
        <v>45</v>
      </c>
      <c r="I24" s="101">
        <v>165</v>
      </c>
      <c r="J24" s="66" t="s">
        <v>46</v>
      </c>
      <c r="K24" s="102">
        <v>0.86499999999999999</v>
      </c>
      <c r="L24" s="101">
        <f>N24</f>
        <v>367.98358574999997</v>
      </c>
      <c r="M24" s="66"/>
      <c r="N24" s="101">
        <f>I24*K24*R10/1000</f>
        <v>367.98358574999997</v>
      </c>
      <c r="O24" s="59"/>
      <c r="P24" s="62"/>
      <c r="Q24" s="62"/>
      <c r="R24" s="59"/>
      <c r="S24" s="63"/>
    </row>
    <row r="25" spans="1:19" ht="26.25" customHeight="1" x14ac:dyDescent="0.2">
      <c r="A25" s="54"/>
      <c r="B25" s="55"/>
      <c r="C25" s="56"/>
      <c r="D25" s="57"/>
      <c r="E25" s="65"/>
      <c r="F25" s="94" t="s">
        <v>64</v>
      </c>
      <c r="G25" s="99" t="s">
        <v>54</v>
      </c>
      <c r="H25" s="100" t="s">
        <v>45</v>
      </c>
      <c r="I25" s="101">
        <v>80</v>
      </c>
      <c r="J25" s="66" t="s">
        <v>46</v>
      </c>
      <c r="K25" s="102">
        <v>0.86499999999999999</v>
      </c>
      <c r="L25" s="101">
        <v>178.4</v>
      </c>
      <c r="M25" s="101"/>
      <c r="N25" s="101">
        <v>178.4</v>
      </c>
      <c r="O25" s="59"/>
      <c r="P25" s="62"/>
      <c r="Q25" s="62"/>
      <c r="R25" s="59"/>
      <c r="S25" s="63"/>
    </row>
    <row r="26" spans="1:19" ht="21" customHeight="1" x14ac:dyDescent="0.2">
      <c r="A26" s="54"/>
      <c r="B26" s="55"/>
      <c r="C26" s="56"/>
      <c r="D26" s="57"/>
      <c r="E26" s="65"/>
      <c r="F26" s="94" t="s">
        <v>65</v>
      </c>
      <c r="G26" s="99" t="s">
        <v>54</v>
      </c>
      <c r="H26" s="100" t="s">
        <v>45</v>
      </c>
      <c r="I26" s="101">
        <v>140</v>
      </c>
      <c r="J26" s="66" t="s">
        <v>46</v>
      </c>
      <c r="K26" s="102">
        <v>0.86499999999999999</v>
      </c>
      <c r="L26" s="101">
        <v>312.2</v>
      </c>
      <c r="M26" s="101"/>
      <c r="N26" s="101">
        <v>312.2</v>
      </c>
      <c r="O26" s="59"/>
      <c r="P26" s="62"/>
      <c r="Q26" s="62"/>
      <c r="R26" s="59"/>
      <c r="S26" s="63"/>
    </row>
    <row r="27" spans="1:19" ht="21.75" customHeight="1" x14ac:dyDescent="0.2">
      <c r="A27" s="54"/>
      <c r="B27" s="55"/>
      <c r="C27" s="56"/>
      <c r="D27" s="57"/>
      <c r="E27" s="65"/>
      <c r="F27" s="94" t="s">
        <v>66</v>
      </c>
      <c r="G27" s="99" t="s">
        <v>54</v>
      </c>
      <c r="H27" s="100" t="s">
        <v>45</v>
      </c>
      <c r="I27" s="101">
        <v>420</v>
      </c>
      <c r="J27" s="66" t="s">
        <v>46</v>
      </c>
      <c r="K27" s="102">
        <v>0.86499999999999999</v>
      </c>
      <c r="L27" s="101">
        <v>936.7</v>
      </c>
      <c r="M27" s="101"/>
      <c r="N27" s="101">
        <v>936.7</v>
      </c>
      <c r="O27" s="59"/>
      <c r="P27" s="62"/>
      <c r="Q27" s="62"/>
      <c r="R27" s="59"/>
      <c r="S27" s="63"/>
    </row>
    <row r="28" spans="1:19" ht="27.75" customHeight="1" x14ac:dyDescent="0.2">
      <c r="A28" s="54"/>
      <c r="B28" s="55"/>
      <c r="C28" s="56"/>
      <c r="D28" s="57"/>
      <c r="E28" s="65"/>
      <c r="F28" s="94" t="s">
        <v>67</v>
      </c>
      <c r="G28" s="99" t="s">
        <v>54</v>
      </c>
      <c r="H28" s="100" t="s">
        <v>45</v>
      </c>
      <c r="I28" s="101">
        <v>60</v>
      </c>
      <c r="J28" s="66" t="s">
        <v>46</v>
      </c>
      <c r="K28" s="102">
        <v>1.865</v>
      </c>
      <c r="L28" s="101">
        <v>133.80000000000001</v>
      </c>
      <c r="M28" s="101"/>
      <c r="N28" s="101">
        <v>133.80000000000001</v>
      </c>
      <c r="O28" s="59"/>
      <c r="P28" s="62"/>
      <c r="Q28" s="62"/>
      <c r="R28" s="59"/>
      <c r="S28" s="63"/>
    </row>
    <row r="29" spans="1:19" ht="21" customHeight="1" x14ac:dyDescent="0.2">
      <c r="A29" s="54"/>
      <c r="B29" s="55"/>
      <c r="C29" s="56"/>
      <c r="D29" s="57"/>
      <c r="E29" s="65"/>
      <c r="F29" s="66" t="s">
        <v>68</v>
      </c>
      <c r="G29" s="99" t="s">
        <v>54</v>
      </c>
      <c r="H29" s="100" t="s">
        <v>45</v>
      </c>
      <c r="I29" s="101">
        <v>45</v>
      </c>
      <c r="J29" s="66" t="s">
        <v>46</v>
      </c>
      <c r="K29" s="102">
        <v>0.86499999999999999</v>
      </c>
      <c r="L29" s="101">
        <v>100.4</v>
      </c>
      <c r="M29" s="101"/>
      <c r="N29" s="101">
        <v>100.4</v>
      </c>
      <c r="O29" s="59"/>
      <c r="P29" s="62"/>
      <c r="Q29" s="62"/>
      <c r="R29" s="59"/>
      <c r="S29" s="63"/>
    </row>
    <row r="30" spans="1:19" ht="23.25" customHeight="1" x14ac:dyDescent="0.2">
      <c r="A30" s="54"/>
      <c r="B30" s="55"/>
      <c r="C30" s="56"/>
      <c r="D30" s="57"/>
      <c r="E30" s="65"/>
      <c r="F30" s="103" t="s">
        <v>69</v>
      </c>
      <c r="G30" s="104" t="s">
        <v>54</v>
      </c>
      <c r="H30" s="105" t="s">
        <v>45</v>
      </c>
      <c r="I30" s="106">
        <v>20</v>
      </c>
      <c r="J30" s="103" t="s">
        <v>46</v>
      </c>
      <c r="K30" s="107">
        <v>0.86499999999999999</v>
      </c>
      <c r="L30" s="106">
        <f>N30</f>
        <v>44.604071000000005</v>
      </c>
      <c r="M30" s="103"/>
      <c r="N30" s="106">
        <f>I30*K30*R10/1000</f>
        <v>44.604071000000005</v>
      </c>
      <c r="O30" s="69"/>
      <c r="P30" s="72"/>
      <c r="Q30" s="72"/>
      <c r="R30" s="69"/>
      <c r="S30" s="73"/>
    </row>
    <row r="31" spans="1:19" ht="26.25" customHeight="1" x14ac:dyDescent="0.2">
      <c r="A31" s="74"/>
      <c r="B31" s="108"/>
      <c r="C31" s="109"/>
      <c r="D31" s="687" t="s">
        <v>70</v>
      </c>
      <c r="E31" s="688"/>
      <c r="F31" s="79" t="s">
        <v>71</v>
      </c>
      <c r="G31" s="110"/>
      <c r="H31" s="110"/>
      <c r="I31" s="111">
        <f>SUM(I23:I30)</f>
        <v>1055</v>
      </c>
      <c r="J31" s="110"/>
      <c r="K31" s="110"/>
      <c r="L31" s="111">
        <f>SUM(L23:L30)</f>
        <v>2352.8631005000007</v>
      </c>
      <c r="M31" s="111"/>
      <c r="N31" s="111">
        <f>SUM(N23:N30)</f>
        <v>2352.8631005000007</v>
      </c>
      <c r="O31" s="112"/>
      <c r="P31" s="77"/>
      <c r="Q31" s="77"/>
      <c r="R31" s="112"/>
      <c r="S31" s="80"/>
    </row>
    <row r="32" spans="1:19" ht="28.5" customHeight="1" x14ac:dyDescent="0.2">
      <c r="D32" s="684" t="s">
        <v>13</v>
      </c>
      <c r="E32" s="684"/>
      <c r="F32" s="685" t="s">
        <v>57</v>
      </c>
      <c r="G32" s="685"/>
      <c r="H32" s="685"/>
      <c r="I32" s="685"/>
      <c r="J32" s="685"/>
      <c r="K32" s="685"/>
      <c r="L32" s="685"/>
    </row>
    <row r="33" spans="4:12" ht="19.5" customHeight="1" x14ac:dyDescent="0.2">
      <c r="D33" s="686" t="s">
        <v>58</v>
      </c>
      <c r="E33" s="686"/>
      <c r="F33" s="686" t="s">
        <v>59</v>
      </c>
      <c r="G33" s="686"/>
      <c r="H33" s="686"/>
      <c r="I33" s="686"/>
      <c r="J33" s="686"/>
      <c r="K33" s="686"/>
      <c r="L33" s="84"/>
    </row>
    <row r="34" spans="4:12" ht="0.75" hidden="1" customHeight="1" x14ac:dyDescent="0.2">
      <c r="D34" s="82"/>
      <c r="E34" s="82"/>
      <c r="F34" s="86"/>
      <c r="G34" s="84"/>
      <c r="H34" s="84"/>
      <c r="I34" s="84"/>
      <c r="J34" s="84"/>
      <c r="K34" s="84"/>
      <c r="L34" s="84"/>
    </row>
  </sheetData>
  <mergeCells count="34">
    <mergeCell ref="L8:Q8"/>
    <mergeCell ref="L2:S2"/>
    <mergeCell ref="L3:S3"/>
    <mergeCell ref="L4:S4"/>
    <mergeCell ref="A5:S5"/>
    <mergeCell ref="A7:L7"/>
    <mergeCell ref="L9:Q9"/>
    <mergeCell ref="L10:Q10"/>
    <mergeCell ref="A13:A19"/>
    <mergeCell ref="D13:D19"/>
    <mergeCell ref="E13:E19"/>
    <mergeCell ref="F13:F19"/>
    <mergeCell ref="G13:G19"/>
    <mergeCell ref="H13:H19"/>
    <mergeCell ref="I13:I19"/>
    <mergeCell ref="J13:K14"/>
    <mergeCell ref="L13:R13"/>
    <mergeCell ref="S13:S19"/>
    <mergeCell ref="L14:L19"/>
    <mergeCell ref="M14:M19"/>
    <mergeCell ref="N14:N19"/>
    <mergeCell ref="O14:R14"/>
    <mergeCell ref="J15:J19"/>
    <mergeCell ref="K15:K19"/>
    <mergeCell ref="O15:O19"/>
    <mergeCell ref="P15:P19"/>
    <mergeCell ref="Q15:R15"/>
    <mergeCell ref="Q16:Q19"/>
    <mergeCell ref="R16:R19"/>
    <mergeCell ref="D31:E31"/>
    <mergeCell ref="D32:E32"/>
    <mergeCell ref="F32:L32"/>
    <mergeCell ref="D33:E33"/>
    <mergeCell ref="F33:K33"/>
  </mergeCells>
  <pageMargins left="0.1" right="0.1" top="0.2" bottom="0.2" header="0.2" footer="0.2"/>
  <pageSetup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18" zoomScaleNormal="100" workbookViewId="0">
      <selection activeCell="F29" sqref="F29:K29"/>
    </sheetView>
  </sheetViews>
  <sheetFormatPr defaultRowHeight="12.75" x14ac:dyDescent="0.2"/>
  <cols>
    <col min="1" max="1" width="1.7109375" style="82" customWidth="1"/>
    <col min="2" max="2" width="5.28515625" style="82" hidden="1" customWidth="1"/>
    <col min="3" max="3" width="21.85546875" style="82" hidden="1" customWidth="1"/>
    <col min="4" max="4" width="13.140625" style="87" customWidth="1"/>
    <col min="5" max="5" width="19.42578125" style="87" customWidth="1"/>
    <col min="6" max="6" width="22.5703125" style="25" customWidth="1"/>
    <col min="7" max="7" width="8.28515625" style="83" customWidth="1"/>
    <col min="8" max="8" width="5" style="83" customWidth="1"/>
    <col min="9" max="9" width="8.7109375" style="83" customWidth="1"/>
    <col min="10" max="10" width="2.140625" style="83" customWidth="1"/>
    <col min="11" max="11" width="6.140625" style="83" customWidth="1"/>
    <col min="12" max="12" width="11.140625" style="83" customWidth="1"/>
    <col min="13" max="13" width="5" style="83" customWidth="1"/>
    <col min="14" max="14" width="9.140625" style="83" customWidth="1"/>
    <col min="15" max="15" width="4.7109375" style="83" customWidth="1"/>
    <col min="16" max="17" width="3.140625" style="83" customWidth="1"/>
    <col min="18" max="18" width="7.85546875" style="83" customWidth="1"/>
    <col min="19" max="19" width="4.140625" style="83" customWidth="1"/>
    <col min="20" max="256" width="9.140625" style="84"/>
    <col min="257" max="257" width="1.7109375" style="84" customWidth="1"/>
    <col min="258" max="259" width="0" style="84" hidden="1" customWidth="1"/>
    <col min="260" max="260" width="13.140625" style="84" customWidth="1"/>
    <col min="261" max="261" width="19.42578125" style="84" customWidth="1"/>
    <col min="262" max="262" width="22.5703125" style="84" customWidth="1"/>
    <col min="263" max="263" width="8.28515625" style="84" customWidth="1"/>
    <col min="264" max="264" width="5" style="84" customWidth="1"/>
    <col min="265" max="265" width="8.7109375" style="84" customWidth="1"/>
    <col min="266" max="266" width="2.140625" style="84" customWidth="1"/>
    <col min="267" max="267" width="6.140625" style="84" customWidth="1"/>
    <col min="268" max="268" width="11.140625" style="84" customWidth="1"/>
    <col min="269" max="269" width="5" style="84" customWidth="1"/>
    <col min="270" max="270" width="9.140625" style="84" customWidth="1"/>
    <col min="271" max="271" width="4.7109375" style="84" customWidth="1"/>
    <col min="272" max="273" width="3.140625" style="84" customWidth="1"/>
    <col min="274" max="274" width="7.85546875" style="84" customWidth="1"/>
    <col min="275" max="275" width="4.140625" style="84" customWidth="1"/>
    <col min="276" max="512" width="9.140625" style="84"/>
    <col min="513" max="513" width="1.7109375" style="84" customWidth="1"/>
    <col min="514" max="515" width="0" style="84" hidden="1" customWidth="1"/>
    <col min="516" max="516" width="13.140625" style="84" customWidth="1"/>
    <col min="517" max="517" width="19.42578125" style="84" customWidth="1"/>
    <col min="518" max="518" width="22.5703125" style="84" customWidth="1"/>
    <col min="519" max="519" width="8.28515625" style="84" customWidth="1"/>
    <col min="520" max="520" width="5" style="84" customWidth="1"/>
    <col min="521" max="521" width="8.7109375" style="84" customWidth="1"/>
    <col min="522" max="522" width="2.140625" style="84" customWidth="1"/>
    <col min="523" max="523" width="6.140625" style="84" customWidth="1"/>
    <col min="524" max="524" width="11.140625" style="84" customWidth="1"/>
    <col min="525" max="525" width="5" style="84" customWidth="1"/>
    <col min="526" max="526" width="9.140625" style="84" customWidth="1"/>
    <col min="527" max="527" width="4.7109375" style="84" customWidth="1"/>
    <col min="528" max="529" width="3.140625" style="84" customWidth="1"/>
    <col min="530" max="530" width="7.85546875" style="84" customWidth="1"/>
    <col min="531" max="531" width="4.140625" style="84" customWidth="1"/>
    <col min="532" max="768" width="9.140625" style="84"/>
    <col min="769" max="769" width="1.7109375" style="84" customWidth="1"/>
    <col min="770" max="771" width="0" style="84" hidden="1" customWidth="1"/>
    <col min="772" max="772" width="13.140625" style="84" customWidth="1"/>
    <col min="773" max="773" width="19.42578125" style="84" customWidth="1"/>
    <col min="774" max="774" width="22.5703125" style="84" customWidth="1"/>
    <col min="775" max="775" width="8.28515625" style="84" customWidth="1"/>
    <col min="776" max="776" width="5" style="84" customWidth="1"/>
    <col min="777" max="777" width="8.7109375" style="84" customWidth="1"/>
    <col min="778" max="778" width="2.140625" style="84" customWidth="1"/>
    <col min="779" max="779" width="6.140625" style="84" customWidth="1"/>
    <col min="780" max="780" width="11.140625" style="84" customWidth="1"/>
    <col min="781" max="781" width="5" style="84" customWidth="1"/>
    <col min="782" max="782" width="9.140625" style="84" customWidth="1"/>
    <col min="783" max="783" width="4.7109375" style="84" customWidth="1"/>
    <col min="784" max="785" width="3.140625" style="84" customWidth="1"/>
    <col min="786" max="786" width="7.85546875" style="84" customWidth="1"/>
    <col min="787" max="787" width="4.140625" style="84" customWidth="1"/>
    <col min="788" max="1024" width="9.140625" style="84"/>
    <col min="1025" max="1025" width="1.7109375" style="84" customWidth="1"/>
    <col min="1026" max="1027" width="0" style="84" hidden="1" customWidth="1"/>
    <col min="1028" max="1028" width="13.140625" style="84" customWidth="1"/>
    <col min="1029" max="1029" width="19.42578125" style="84" customWidth="1"/>
    <col min="1030" max="1030" width="22.5703125" style="84" customWidth="1"/>
    <col min="1031" max="1031" width="8.28515625" style="84" customWidth="1"/>
    <col min="1032" max="1032" width="5" style="84" customWidth="1"/>
    <col min="1033" max="1033" width="8.7109375" style="84" customWidth="1"/>
    <col min="1034" max="1034" width="2.140625" style="84" customWidth="1"/>
    <col min="1035" max="1035" width="6.140625" style="84" customWidth="1"/>
    <col min="1036" max="1036" width="11.140625" style="84" customWidth="1"/>
    <col min="1037" max="1037" width="5" style="84" customWidth="1"/>
    <col min="1038" max="1038" width="9.140625" style="84" customWidth="1"/>
    <col min="1039" max="1039" width="4.7109375" style="84" customWidth="1"/>
    <col min="1040" max="1041" width="3.140625" style="84" customWidth="1"/>
    <col min="1042" max="1042" width="7.85546875" style="84" customWidth="1"/>
    <col min="1043" max="1043" width="4.140625" style="84" customWidth="1"/>
    <col min="1044" max="1280" width="9.140625" style="84"/>
    <col min="1281" max="1281" width="1.7109375" style="84" customWidth="1"/>
    <col min="1282" max="1283" width="0" style="84" hidden="1" customWidth="1"/>
    <col min="1284" max="1284" width="13.140625" style="84" customWidth="1"/>
    <col min="1285" max="1285" width="19.42578125" style="84" customWidth="1"/>
    <col min="1286" max="1286" width="22.5703125" style="84" customWidth="1"/>
    <col min="1287" max="1287" width="8.28515625" style="84" customWidth="1"/>
    <col min="1288" max="1288" width="5" style="84" customWidth="1"/>
    <col min="1289" max="1289" width="8.7109375" style="84" customWidth="1"/>
    <col min="1290" max="1290" width="2.140625" style="84" customWidth="1"/>
    <col min="1291" max="1291" width="6.140625" style="84" customWidth="1"/>
    <col min="1292" max="1292" width="11.140625" style="84" customWidth="1"/>
    <col min="1293" max="1293" width="5" style="84" customWidth="1"/>
    <col min="1294" max="1294" width="9.140625" style="84" customWidth="1"/>
    <col min="1295" max="1295" width="4.7109375" style="84" customWidth="1"/>
    <col min="1296" max="1297" width="3.140625" style="84" customWidth="1"/>
    <col min="1298" max="1298" width="7.85546875" style="84" customWidth="1"/>
    <col min="1299" max="1299" width="4.140625" style="84" customWidth="1"/>
    <col min="1300" max="1536" width="9.140625" style="84"/>
    <col min="1537" max="1537" width="1.7109375" style="84" customWidth="1"/>
    <col min="1538" max="1539" width="0" style="84" hidden="1" customWidth="1"/>
    <col min="1540" max="1540" width="13.140625" style="84" customWidth="1"/>
    <col min="1541" max="1541" width="19.42578125" style="84" customWidth="1"/>
    <col min="1542" max="1542" width="22.5703125" style="84" customWidth="1"/>
    <col min="1543" max="1543" width="8.28515625" style="84" customWidth="1"/>
    <col min="1544" max="1544" width="5" style="84" customWidth="1"/>
    <col min="1545" max="1545" width="8.7109375" style="84" customWidth="1"/>
    <col min="1546" max="1546" width="2.140625" style="84" customWidth="1"/>
    <col min="1547" max="1547" width="6.140625" style="84" customWidth="1"/>
    <col min="1548" max="1548" width="11.140625" style="84" customWidth="1"/>
    <col min="1549" max="1549" width="5" style="84" customWidth="1"/>
    <col min="1550" max="1550" width="9.140625" style="84" customWidth="1"/>
    <col min="1551" max="1551" width="4.7109375" style="84" customWidth="1"/>
    <col min="1552" max="1553" width="3.140625" style="84" customWidth="1"/>
    <col min="1554" max="1554" width="7.85546875" style="84" customWidth="1"/>
    <col min="1555" max="1555" width="4.140625" style="84" customWidth="1"/>
    <col min="1556" max="1792" width="9.140625" style="84"/>
    <col min="1793" max="1793" width="1.7109375" style="84" customWidth="1"/>
    <col min="1794" max="1795" width="0" style="84" hidden="1" customWidth="1"/>
    <col min="1796" max="1796" width="13.140625" style="84" customWidth="1"/>
    <col min="1797" max="1797" width="19.42578125" style="84" customWidth="1"/>
    <col min="1798" max="1798" width="22.5703125" style="84" customWidth="1"/>
    <col min="1799" max="1799" width="8.28515625" style="84" customWidth="1"/>
    <col min="1800" max="1800" width="5" style="84" customWidth="1"/>
    <col min="1801" max="1801" width="8.7109375" style="84" customWidth="1"/>
    <col min="1802" max="1802" width="2.140625" style="84" customWidth="1"/>
    <col min="1803" max="1803" width="6.140625" style="84" customWidth="1"/>
    <col min="1804" max="1804" width="11.140625" style="84" customWidth="1"/>
    <col min="1805" max="1805" width="5" style="84" customWidth="1"/>
    <col min="1806" max="1806" width="9.140625" style="84" customWidth="1"/>
    <col min="1807" max="1807" width="4.7109375" style="84" customWidth="1"/>
    <col min="1808" max="1809" width="3.140625" style="84" customWidth="1"/>
    <col min="1810" max="1810" width="7.85546875" style="84" customWidth="1"/>
    <col min="1811" max="1811" width="4.140625" style="84" customWidth="1"/>
    <col min="1812" max="2048" width="9.140625" style="84"/>
    <col min="2049" max="2049" width="1.7109375" style="84" customWidth="1"/>
    <col min="2050" max="2051" width="0" style="84" hidden="1" customWidth="1"/>
    <col min="2052" max="2052" width="13.140625" style="84" customWidth="1"/>
    <col min="2053" max="2053" width="19.42578125" style="84" customWidth="1"/>
    <col min="2054" max="2054" width="22.5703125" style="84" customWidth="1"/>
    <col min="2055" max="2055" width="8.28515625" style="84" customWidth="1"/>
    <col min="2056" max="2056" width="5" style="84" customWidth="1"/>
    <col min="2057" max="2057" width="8.7109375" style="84" customWidth="1"/>
    <col min="2058" max="2058" width="2.140625" style="84" customWidth="1"/>
    <col min="2059" max="2059" width="6.140625" style="84" customWidth="1"/>
    <col min="2060" max="2060" width="11.140625" style="84" customWidth="1"/>
    <col min="2061" max="2061" width="5" style="84" customWidth="1"/>
    <col min="2062" max="2062" width="9.140625" style="84" customWidth="1"/>
    <col min="2063" max="2063" width="4.7109375" style="84" customWidth="1"/>
    <col min="2064" max="2065" width="3.140625" style="84" customWidth="1"/>
    <col min="2066" max="2066" width="7.85546875" style="84" customWidth="1"/>
    <col min="2067" max="2067" width="4.140625" style="84" customWidth="1"/>
    <col min="2068" max="2304" width="9.140625" style="84"/>
    <col min="2305" max="2305" width="1.7109375" style="84" customWidth="1"/>
    <col min="2306" max="2307" width="0" style="84" hidden="1" customWidth="1"/>
    <col min="2308" max="2308" width="13.140625" style="84" customWidth="1"/>
    <col min="2309" max="2309" width="19.42578125" style="84" customWidth="1"/>
    <col min="2310" max="2310" width="22.5703125" style="84" customWidth="1"/>
    <col min="2311" max="2311" width="8.28515625" style="84" customWidth="1"/>
    <col min="2312" max="2312" width="5" style="84" customWidth="1"/>
    <col min="2313" max="2313" width="8.7109375" style="84" customWidth="1"/>
    <col min="2314" max="2314" width="2.140625" style="84" customWidth="1"/>
    <col min="2315" max="2315" width="6.140625" style="84" customWidth="1"/>
    <col min="2316" max="2316" width="11.140625" style="84" customWidth="1"/>
    <col min="2317" max="2317" width="5" style="84" customWidth="1"/>
    <col min="2318" max="2318" width="9.140625" style="84" customWidth="1"/>
    <col min="2319" max="2319" width="4.7109375" style="84" customWidth="1"/>
    <col min="2320" max="2321" width="3.140625" style="84" customWidth="1"/>
    <col min="2322" max="2322" width="7.85546875" style="84" customWidth="1"/>
    <col min="2323" max="2323" width="4.140625" style="84" customWidth="1"/>
    <col min="2324" max="2560" width="9.140625" style="84"/>
    <col min="2561" max="2561" width="1.7109375" style="84" customWidth="1"/>
    <col min="2562" max="2563" width="0" style="84" hidden="1" customWidth="1"/>
    <col min="2564" max="2564" width="13.140625" style="84" customWidth="1"/>
    <col min="2565" max="2565" width="19.42578125" style="84" customWidth="1"/>
    <col min="2566" max="2566" width="22.5703125" style="84" customWidth="1"/>
    <col min="2567" max="2567" width="8.28515625" style="84" customWidth="1"/>
    <col min="2568" max="2568" width="5" style="84" customWidth="1"/>
    <col min="2569" max="2569" width="8.7109375" style="84" customWidth="1"/>
    <col min="2570" max="2570" width="2.140625" style="84" customWidth="1"/>
    <col min="2571" max="2571" width="6.140625" style="84" customWidth="1"/>
    <col min="2572" max="2572" width="11.140625" style="84" customWidth="1"/>
    <col min="2573" max="2573" width="5" style="84" customWidth="1"/>
    <col min="2574" max="2574" width="9.140625" style="84" customWidth="1"/>
    <col min="2575" max="2575" width="4.7109375" style="84" customWidth="1"/>
    <col min="2576" max="2577" width="3.140625" style="84" customWidth="1"/>
    <col min="2578" max="2578" width="7.85546875" style="84" customWidth="1"/>
    <col min="2579" max="2579" width="4.140625" style="84" customWidth="1"/>
    <col min="2580" max="2816" width="9.140625" style="84"/>
    <col min="2817" max="2817" width="1.7109375" style="84" customWidth="1"/>
    <col min="2818" max="2819" width="0" style="84" hidden="1" customWidth="1"/>
    <col min="2820" max="2820" width="13.140625" style="84" customWidth="1"/>
    <col min="2821" max="2821" width="19.42578125" style="84" customWidth="1"/>
    <col min="2822" max="2822" width="22.5703125" style="84" customWidth="1"/>
    <col min="2823" max="2823" width="8.28515625" style="84" customWidth="1"/>
    <col min="2824" max="2824" width="5" style="84" customWidth="1"/>
    <col min="2825" max="2825" width="8.7109375" style="84" customWidth="1"/>
    <col min="2826" max="2826" width="2.140625" style="84" customWidth="1"/>
    <col min="2827" max="2827" width="6.140625" style="84" customWidth="1"/>
    <col min="2828" max="2828" width="11.140625" style="84" customWidth="1"/>
    <col min="2829" max="2829" width="5" style="84" customWidth="1"/>
    <col min="2830" max="2830" width="9.140625" style="84" customWidth="1"/>
    <col min="2831" max="2831" width="4.7109375" style="84" customWidth="1"/>
    <col min="2832" max="2833" width="3.140625" style="84" customWidth="1"/>
    <col min="2834" max="2834" width="7.85546875" style="84" customWidth="1"/>
    <col min="2835" max="2835" width="4.140625" style="84" customWidth="1"/>
    <col min="2836" max="3072" width="9.140625" style="84"/>
    <col min="3073" max="3073" width="1.7109375" style="84" customWidth="1"/>
    <col min="3074" max="3075" width="0" style="84" hidden="1" customWidth="1"/>
    <col min="3076" max="3076" width="13.140625" style="84" customWidth="1"/>
    <col min="3077" max="3077" width="19.42578125" style="84" customWidth="1"/>
    <col min="3078" max="3078" width="22.5703125" style="84" customWidth="1"/>
    <col min="3079" max="3079" width="8.28515625" style="84" customWidth="1"/>
    <col min="3080" max="3080" width="5" style="84" customWidth="1"/>
    <col min="3081" max="3081" width="8.7109375" style="84" customWidth="1"/>
    <col min="3082" max="3082" width="2.140625" style="84" customWidth="1"/>
    <col min="3083" max="3083" width="6.140625" style="84" customWidth="1"/>
    <col min="3084" max="3084" width="11.140625" style="84" customWidth="1"/>
    <col min="3085" max="3085" width="5" style="84" customWidth="1"/>
    <col min="3086" max="3086" width="9.140625" style="84" customWidth="1"/>
    <col min="3087" max="3087" width="4.7109375" style="84" customWidth="1"/>
    <col min="3088" max="3089" width="3.140625" style="84" customWidth="1"/>
    <col min="3090" max="3090" width="7.85546875" style="84" customWidth="1"/>
    <col min="3091" max="3091" width="4.140625" style="84" customWidth="1"/>
    <col min="3092" max="3328" width="9.140625" style="84"/>
    <col min="3329" max="3329" width="1.7109375" style="84" customWidth="1"/>
    <col min="3330" max="3331" width="0" style="84" hidden="1" customWidth="1"/>
    <col min="3332" max="3332" width="13.140625" style="84" customWidth="1"/>
    <col min="3333" max="3333" width="19.42578125" style="84" customWidth="1"/>
    <col min="3334" max="3334" width="22.5703125" style="84" customWidth="1"/>
    <col min="3335" max="3335" width="8.28515625" style="84" customWidth="1"/>
    <col min="3336" max="3336" width="5" style="84" customWidth="1"/>
    <col min="3337" max="3337" width="8.7109375" style="84" customWidth="1"/>
    <col min="3338" max="3338" width="2.140625" style="84" customWidth="1"/>
    <col min="3339" max="3339" width="6.140625" style="84" customWidth="1"/>
    <col min="3340" max="3340" width="11.140625" style="84" customWidth="1"/>
    <col min="3341" max="3341" width="5" style="84" customWidth="1"/>
    <col min="3342" max="3342" width="9.140625" style="84" customWidth="1"/>
    <col min="3343" max="3343" width="4.7109375" style="84" customWidth="1"/>
    <col min="3344" max="3345" width="3.140625" style="84" customWidth="1"/>
    <col min="3346" max="3346" width="7.85546875" style="84" customWidth="1"/>
    <col min="3347" max="3347" width="4.140625" style="84" customWidth="1"/>
    <col min="3348" max="3584" width="9.140625" style="84"/>
    <col min="3585" max="3585" width="1.7109375" style="84" customWidth="1"/>
    <col min="3586" max="3587" width="0" style="84" hidden="1" customWidth="1"/>
    <col min="3588" max="3588" width="13.140625" style="84" customWidth="1"/>
    <col min="3589" max="3589" width="19.42578125" style="84" customWidth="1"/>
    <col min="3590" max="3590" width="22.5703125" style="84" customWidth="1"/>
    <col min="3591" max="3591" width="8.28515625" style="84" customWidth="1"/>
    <col min="3592" max="3592" width="5" style="84" customWidth="1"/>
    <col min="3593" max="3593" width="8.7109375" style="84" customWidth="1"/>
    <col min="3594" max="3594" width="2.140625" style="84" customWidth="1"/>
    <col min="3595" max="3595" width="6.140625" style="84" customWidth="1"/>
    <col min="3596" max="3596" width="11.140625" style="84" customWidth="1"/>
    <col min="3597" max="3597" width="5" style="84" customWidth="1"/>
    <col min="3598" max="3598" width="9.140625" style="84" customWidth="1"/>
    <col min="3599" max="3599" width="4.7109375" style="84" customWidth="1"/>
    <col min="3600" max="3601" width="3.140625" style="84" customWidth="1"/>
    <col min="3602" max="3602" width="7.85546875" style="84" customWidth="1"/>
    <col min="3603" max="3603" width="4.140625" style="84" customWidth="1"/>
    <col min="3604" max="3840" width="9.140625" style="84"/>
    <col min="3841" max="3841" width="1.7109375" style="84" customWidth="1"/>
    <col min="3842" max="3843" width="0" style="84" hidden="1" customWidth="1"/>
    <col min="3844" max="3844" width="13.140625" style="84" customWidth="1"/>
    <col min="3845" max="3845" width="19.42578125" style="84" customWidth="1"/>
    <col min="3846" max="3846" width="22.5703125" style="84" customWidth="1"/>
    <col min="3847" max="3847" width="8.28515625" style="84" customWidth="1"/>
    <col min="3848" max="3848" width="5" style="84" customWidth="1"/>
    <col min="3849" max="3849" width="8.7109375" style="84" customWidth="1"/>
    <col min="3850" max="3850" width="2.140625" style="84" customWidth="1"/>
    <col min="3851" max="3851" width="6.140625" style="84" customWidth="1"/>
    <col min="3852" max="3852" width="11.140625" style="84" customWidth="1"/>
    <col min="3853" max="3853" width="5" style="84" customWidth="1"/>
    <col min="3854" max="3854" width="9.140625" style="84" customWidth="1"/>
    <col min="3855" max="3855" width="4.7109375" style="84" customWidth="1"/>
    <col min="3856" max="3857" width="3.140625" style="84" customWidth="1"/>
    <col min="3858" max="3858" width="7.85546875" style="84" customWidth="1"/>
    <col min="3859" max="3859" width="4.140625" style="84" customWidth="1"/>
    <col min="3860" max="4096" width="9.140625" style="84"/>
    <col min="4097" max="4097" width="1.7109375" style="84" customWidth="1"/>
    <col min="4098" max="4099" width="0" style="84" hidden="1" customWidth="1"/>
    <col min="4100" max="4100" width="13.140625" style="84" customWidth="1"/>
    <col min="4101" max="4101" width="19.42578125" style="84" customWidth="1"/>
    <col min="4102" max="4102" width="22.5703125" style="84" customWidth="1"/>
    <col min="4103" max="4103" width="8.28515625" style="84" customWidth="1"/>
    <col min="4104" max="4104" width="5" style="84" customWidth="1"/>
    <col min="4105" max="4105" width="8.7109375" style="84" customWidth="1"/>
    <col min="4106" max="4106" width="2.140625" style="84" customWidth="1"/>
    <col min="4107" max="4107" width="6.140625" style="84" customWidth="1"/>
    <col min="4108" max="4108" width="11.140625" style="84" customWidth="1"/>
    <col min="4109" max="4109" width="5" style="84" customWidth="1"/>
    <col min="4110" max="4110" width="9.140625" style="84" customWidth="1"/>
    <col min="4111" max="4111" width="4.7109375" style="84" customWidth="1"/>
    <col min="4112" max="4113" width="3.140625" style="84" customWidth="1"/>
    <col min="4114" max="4114" width="7.85546875" style="84" customWidth="1"/>
    <col min="4115" max="4115" width="4.140625" style="84" customWidth="1"/>
    <col min="4116" max="4352" width="9.140625" style="84"/>
    <col min="4353" max="4353" width="1.7109375" style="84" customWidth="1"/>
    <col min="4354" max="4355" width="0" style="84" hidden="1" customWidth="1"/>
    <col min="4356" max="4356" width="13.140625" style="84" customWidth="1"/>
    <col min="4357" max="4357" width="19.42578125" style="84" customWidth="1"/>
    <col min="4358" max="4358" width="22.5703125" style="84" customWidth="1"/>
    <col min="4359" max="4359" width="8.28515625" style="84" customWidth="1"/>
    <col min="4360" max="4360" width="5" style="84" customWidth="1"/>
    <col min="4361" max="4361" width="8.7109375" style="84" customWidth="1"/>
    <col min="4362" max="4362" width="2.140625" style="84" customWidth="1"/>
    <col min="4363" max="4363" width="6.140625" style="84" customWidth="1"/>
    <col min="4364" max="4364" width="11.140625" style="84" customWidth="1"/>
    <col min="4365" max="4365" width="5" style="84" customWidth="1"/>
    <col min="4366" max="4366" width="9.140625" style="84" customWidth="1"/>
    <col min="4367" max="4367" width="4.7109375" style="84" customWidth="1"/>
    <col min="4368" max="4369" width="3.140625" style="84" customWidth="1"/>
    <col min="4370" max="4370" width="7.85546875" style="84" customWidth="1"/>
    <col min="4371" max="4371" width="4.140625" style="84" customWidth="1"/>
    <col min="4372" max="4608" width="9.140625" style="84"/>
    <col min="4609" max="4609" width="1.7109375" style="84" customWidth="1"/>
    <col min="4610" max="4611" width="0" style="84" hidden="1" customWidth="1"/>
    <col min="4612" max="4612" width="13.140625" style="84" customWidth="1"/>
    <col min="4613" max="4613" width="19.42578125" style="84" customWidth="1"/>
    <col min="4614" max="4614" width="22.5703125" style="84" customWidth="1"/>
    <col min="4615" max="4615" width="8.28515625" style="84" customWidth="1"/>
    <col min="4616" max="4616" width="5" style="84" customWidth="1"/>
    <col min="4617" max="4617" width="8.7109375" style="84" customWidth="1"/>
    <col min="4618" max="4618" width="2.140625" style="84" customWidth="1"/>
    <col min="4619" max="4619" width="6.140625" style="84" customWidth="1"/>
    <col min="4620" max="4620" width="11.140625" style="84" customWidth="1"/>
    <col min="4621" max="4621" width="5" style="84" customWidth="1"/>
    <col min="4622" max="4622" width="9.140625" style="84" customWidth="1"/>
    <col min="4623" max="4623" width="4.7109375" style="84" customWidth="1"/>
    <col min="4624" max="4625" width="3.140625" style="84" customWidth="1"/>
    <col min="4626" max="4626" width="7.85546875" style="84" customWidth="1"/>
    <col min="4627" max="4627" width="4.140625" style="84" customWidth="1"/>
    <col min="4628" max="4864" width="9.140625" style="84"/>
    <col min="4865" max="4865" width="1.7109375" style="84" customWidth="1"/>
    <col min="4866" max="4867" width="0" style="84" hidden="1" customWidth="1"/>
    <col min="4868" max="4868" width="13.140625" style="84" customWidth="1"/>
    <col min="4869" max="4869" width="19.42578125" style="84" customWidth="1"/>
    <col min="4870" max="4870" width="22.5703125" style="84" customWidth="1"/>
    <col min="4871" max="4871" width="8.28515625" style="84" customWidth="1"/>
    <col min="4872" max="4872" width="5" style="84" customWidth="1"/>
    <col min="4873" max="4873" width="8.7109375" style="84" customWidth="1"/>
    <col min="4874" max="4874" width="2.140625" style="84" customWidth="1"/>
    <col min="4875" max="4875" width="6.140625" style="84" customWidth="1"/>
    <col min="4876" max="4876" width="11.140625" style="84" customWidth="1"/>
    <col min="4877" max="4877" width="5" style="84" customWidth="1"/>
    <col min="4878" max="4878" width="9.140625" style="84" customWidth="1"/>
    <col min="4879" max="4879" width="4.7109375" style="84" customWidth="1"/>
    <col min="4880" max="4881" width="3.140625" style="84" customWidth="1"/>
    <col min="4882" max="4882" width="7.85546875" style="84" customWidth="1"/>
    <col min="4883" max="4883" width="4.140625" style="84" customWidth="1"/>
    <col min="4884" max="5120" width="9.140625" style="84"/>
    <col min="5121" max="5121" width="1.7109375" style="84" customWidth="1"/>
    <col min="5122" max="5123" width="0" style="84" hidden="1" customWidth="1"/>
    <col min="5124" max="5124" width="13.140625" style="84" customWidth="1"/>
    <col min="5125" max="5125" width="19.42578125" style="84" customWidth="1"/>
    <col min="5126" max="5126" width="22.5703125" style="84" customWidth="1"/>
    <col min="5127" max="5127" width="8.28515625" style="84" customWidth="1"/>
    <col min="5128" max="5128" width="5" style="84" customWidth="1"/>
    <col min="5129" max="5129" width="8.7109375" style="84" customWidth="1"/>
    <col min="5130" max="5130" width="2.140625" style="84" customWidth="1"/>
    <col min="5131" max="5131" width="6.140625" style="84" customWidth="1"/>
    <col min="5132" max="5132" width="11.140625" style="84" customWidth="1"/>
    <col min="5133" max="5133" width="5" style="84" customWidth="1"/>
    <col min="5134" max="5134" width="9.140625" style="84" customWidth="1"/>
    <col min="5135" max="5135" width="4.7109375" style="84" customWidth="1"/>
    <col min="5136" max="5137" width="3.140625" style="84" customWidth="1"/>
    <col min="5138" max="5138" width="7.85546875" style="84" customWidth="1"/>
    <col min="5139" max="5139" width="4.140625" style="84" customWidth="1"/>
    <col min="5140" max="5376" width="9.140625" style="84"/>
    <col min="5377" max="5377" width="1.7109375" style="84" customWidth="1"/>
    <col min="5378" max="5379" width="0" style="84" hidden="1" customWidth="1"/>
    <col min="5380" max="5380" width="13.140625" style="84" customWidth="1"/>
    <col min="5381" max="5381" width="19.42578125" style="84" customWidth="1"/>
    <col min="5382" max="5382" width="22.5703125" style="84" customWidth="1"/>
    <col min="5383" max="5383" width="8.28515625" style="84" customWidth="1"/>
    <col min="5384" max="5384" width="5" style="84" customWidth="1"/>
    <col min="5385" max="5385" width="8.7109375" style="84" customWidth="1"/>
    <col min="5386" max="5386" width="2.140625" style="84" customWidth="1"/>
    <col min="5387" max="5387" width="6.140625" style="84" customWidth="1"/>
    <col min="5388" max="5388" width="11.140625" style="84" customWidth="1"/>
    <col min="5389" max="5389" width="5" style="84" customWidth="1"/>
    <col min="5390" max="5390" width="9.140625" style="84" customWidth="1"/>
    <col min="5391" max="5391" width="4.7109375" style="84" customWidth="1"/>
    <col min="5392" max="5393" width="3.140625" style="84" customWidth="1"/>
    <col min="5394" max="5394" width="7.85546875" style="84" customWidth="1"/>
    <col min="5395" max="5395" width="4.140625" style="84" customWidth="1"/>
    <col min="5396" max="5632" width="9.140625" style="84"/>
    <col min="5633" max="5633" width="1.7109375" style="84" customWidth="1"/>
    <col min="5634" max="5635" width="0" style="84" hidden="1" customWidth="1"/>
    <col min="5636" max="5636" width="13.140625" style="84" customWidth="1"/>
    <col min="5637" max="5637" width="19.42578125" style="84" customWidth="1"/>
    <col min="5638" max="5638" width="22.5703125" style="84" customWidth="1"/>
    <col min="5639" max="5639" width="8.28515625" style="84" customWidth="1"/>
    <col min="5640" max="5640" width="5" style="84" customWidth="1"/>
    <col min="5641" max="5641" width="8.7109375" style="84" customWidth="1"/>
    <col min="5642" max="5642" width="2.140625" style="84" customWidth="1"/>
    <col min="5643" max="5643" width="6.140625" style="84" customWidth="1"/>
    <col min="5644" max="5644" width="11.140625" style="84" customWidth="1"/>
    <col min="5645" max="5645" width="5" style="84" customWidth="1"/>
    <col min="5646" max="5646" width="9.140625" style="84" customWidth="1"/>
    <col min="5647" max="5647" width="4.7109375" style="84" customWidth="1"/>
    <col min="5648" max="5649" width="3.140625" style="84" customWidth="1"/>
    <col min="5650" max="5650" width="7.85546875" style="84" customWidth="1"/>
    <col min="5651" max="5651" width="4.140625" style="84" customWidth="1"/>
    <col min="5652" max="5888" width="9.140625" style="84"/>
    <col min="5889" max="5889" width="1.7109375" style="84" customWidth="1"/>
    <col min="5890" max="5891" width="0" style="84" hidden="1" customWidth="1"/>
    <col min="5892" max="5892" width="13.140625" style="84" customWidth="1"/>
    <col min="5893" max="5893" width="19.42578125" style="84" customWidth="1"/>
    <col min="5894" max="5894" width="22.5703125" style="84" customWidth="1"/>
    <col min="5895" max="5895" width="8.28515625" style="84" customWidth="1"/>
    <col min="5896" max="5896" width="5" style="84" customWidth="1"/>
    <col min="5897" max="5897" width="8.7109375" style="84" customWidth="1"/>
    <col min="5898" max="5898" width="2.140625" style="84" customWidth="1"/>
    <col min="5899" max="5899" width="6.140625" style="84" customWidth="1"/>
    <col min="5900" max="5900" width="11.140625" style="84" customWidth="1"/>
    <col min="5901" max="5901" width="5" style="84" customWidth="1"/>
    <col min="5902" max="5902" width="9.140625" style="84" customWidth="1"/>
    <col min="5903" max="5903" width="4.7109375" style="84" customWidth="1"/>
    <col min="5904" max="5905" width="3.140625" style="84" customWidth="1"/>
    <col min="5906" max="5906" width="7.85546875" style="84" customWidth="1"/>
    <col min="5907" max="5907" width="4.140625" style="84" customWidth="1"/>
    <col min="5908" max="6144" width="9.140625" style="84"/>
    <col min="6145" max="6145" width="1.7109375" style="84" customWidth="1"/>
    <col min="6146" max="6147" width="0" style="84" hidden="1" customWidth="1"/>
    <col min="6148" max="6148" width="13.140625" style="84" customWidth="1"/>
    <col min="6149" max="6149" width="19.42578125" style="84" customWidth="1"/>
    <col min="6150" max="6150" width="22.5703125" style="84" customWidth="1"/>
    <col min="6151" max="6151" width="8.28515625" style="84" customWidth="1"/>
    <col min="6152" max="6152" width="5" style="84" customWidth="1"/>
    <col min="6153" max="6153" width="8.7109375" style="84" customWidth="1"/>
    <col min="6154" max="6154" width="2.140625" style="84" customWidth="1"/>
    <col min="6155" max="6155" width="6.140625" style="84" customWidth="1"/>
    <col min="6156" max="6156" width="11.140625" style="84" customWidth="1"/>
    <col min="6157" max="6157" width="5" style="84" customWidth="1"/>
    <col min="6158" max="6158" width="9.140625" style="84" customWidth="1"/>
    <col min="6159" max="6159" width="4.7109375" style="84" customWidth="1"/>
    <col min="6160" max="6161" width="3.140625" style="84" customWidth="1"/>
    <col min="6162" max="6162" width="7.85546875" style="84" customWidth="1"/>
    <col min="6163" max="6163" width="4.140625" style="84" customWidth="1"/>
    <col min="6164" max="6400" width="9.140625" style="84"/>
    <col min="6401" max="6401" width="1.7109375" style="84" customWidth="1"/>
    <col min="6402" max="6403" width="0" style="84" hidden="1" customWidth="1"/>
    <col min="6404" max="6404" width="13.140625" style="84" customWidth="1"/>
    <col min="6405" max="6405" width="19.42578125" style="84" customWidth="1"/>
    <col min="6406" max="6406" width="22.5703125" style="84" customWidth="1"/>
    <col min="6407" max="6407" width="8.28515625" style="84" customWidth="1"/>
    <col min="6408" max="6408" width="5" style="84" customWidth="1"/>
    <col min="6409" max="6409" width="8.7109375" style="84" customWidth="1"/>
    <col min="6410" max="6410" width="2.140625" style="84" customWidth="1"/>
    <col min="6411" max="6411" width="6.140625" style="84" customWidth="1"/>
    <col min="6412" max="6412" width="11.140625" style="84" customWidth="1"/>
    <col min="6413" max="6413" width="5" style="84" customWidth="1"/>
    <col min="6414" max="6414" width="9.140625" style="84" customWidth="1"/>
    <col min="6415" max="6415" width="4.7109375" style="84" customWidth="1"/>
    <col min="6416" max="6417" width="3.140625" style="84" customWidth="1"/>
    <col min="6418" max="6418" width="7.85546875" style="84" customWidth="1"/>
    <col min="6419" max="6419" width="4.140625" style="84" customWidth="1"/>
    <col min="6420" max="6656" width="9.140625" style="84"/>
    <col min="6657" max="6657" width="1.7109375" style="84" customWidth="1"/>
    <col min="6658" max="6659" width="0" style="84" hidden="1" customWidth="1"/>
    <col min="6660" max="6660" width="13.140625" style="84" customWidth="1"/>
    <col min="6661" max="6661" width="19.42578125" style="84" customWidth="1"/>
    <col min="6662" max="6662" width="22.5703125" style="84" customWidth="1"/>
    <col min="6663" max="6663" width="8.28515625" style="84" customWidth="1"/>
    <col min="6664" max="6664" width="5" style="84" customWidth="1"/>
    <col min="6665" max="6665" width="8.7109375" style="84" customWidth="1"/>
    <col min="6666" max="6666" width="2.140625" style="84" customWidth="1"/>
    <col min="6667" max="6667" width="6.140625" style="84" customWidth="1"/>
    <col min="6668" max="6668" width="11.140625" style="84" customWidth="1"/>
    <col min="6669" max="6669" width="5" style="84" customWidth="1"/>
    <col min="6670" max="6670" width="9.140625" style="84" customWidth="1"/>
    <col min="6671" max="6671" width="4.7109375" style="84" customWidth="1"/>
    <col min="6672" max="6673" width="3.140625" style="84" customWidth="1"/>
    <col min="6674" max="6674" width="7.85546875" style="84" customWidth="1"/>
    <col min="6675" max="6675" width="4.140625" style="84" customWidth="1"/>
    <col min="6676" max="6912" width="9.140625" style="84"/>
    <col min="6913" max="6913" width="1.7109375" style="84" customWidth="1"/>
    <col min="6914" max="6915" width="0" style="84" hidden="1" customWidth="1"/>
    <col min="6916" max="6916" width="13.140625" style="84" customWidth="1"/>
    <col min="6917" max="6917" width="19.42578125" style="84" customWidth="1"/>
    <col min="6918" max="6918" width="22.5703125" style="84" customWidth="1"/>
    <col min="6919" max="6919" width="8.28515625" style="84" customWidth="1"/>
    <col min="6920" max="6920" width="5" style="84" customWidth="1"/>
    <col min="6921" max="6921" width="8.7109375" style="84" customWidth="1"/>
    <col min="6922" max="6922" width="2.140625" style="84" customWidth="1"/>
    <col min="6923" max="6923" width="6.140625" style="84" customWidth="1"/>
    <col min="6924" max="6924" width="11.140625" style="84" customWidth="1"/>
    <col min="6925" max="6925" width="5" style="84" customWidth="1"/>
    <col min="6926" max="6926" width="9.140625" style="84" customWidth="1"/>
    <col min="6927" max="6927" width="4.7109375" style="84" customWidth="1"/>
    <col min="6928" max="6929" width="3.140625" style="84" customWidth="1"/>
    <col min="6930" max="6930" width="7.85546875" style="84" customWidth="1"/>
    <col min="6931" max="6931" width="4.140625" style="84" customWidth="1"/>
    <col min="6932" max="7168" width="9.140625" style="84"/>
    <col min="7169" max="7169" width="1.7109375" style="84" customWidth="1"/>
    <col min="7170" max="7171" width="0" style="84" hidden="1" customWidth="1"/>
    <col min="7172" max="7172" width="13.140625" style="84" customWidth="1"/>
    <col min="7173" max="7173" width="19.42578125" style="84" customWidth="1"/>
    <col min="7174" max="7174" width="22.5703125" style="84" customWidth="1"/>
    <col min="7175" max="7175" width="8.28515625" style="84" customWidth="1"/>
    <col min="7176" max="7176" width="5" style="84" customWidth="1"/>
    <col min="7177" max="7177" width="8.7109375" style="84" customWidth="1"/>
    <col min="7178" max="7178" width="2.140625" style="84" customWidth="1"/>
    <col min="7179" max="7179" width="6.140625" style="84" customWidth="1"/>
    <col min="7180" max="7180" width="11.140625" style="84" customWidth="1"/>
    <col min="7181" max="7181" width="5" style="84" customWidth="1"/>
    <col min="7182" max="7182" width="9.140625" style="84" customWidth="1"/>
    <col min="7183" max="7183" width="4.7109375" style="84" customWidth="1"/>
    <col min="7184" max="7185" width="3.140625" style="84" customWidth="1"/>
    <col min="7186" max="7186" width="7.85546875" style="84" customWidth="1"/>
    <col min="7187" max="7187" width="4.140625" style="84" customWidth="1"/>
    <col min="7188" max="7424" width="9.140625" style="84"/>
    <col min="7425" max="7425" width="1.7109375" style="84" customWidth="1"/>
    <col min="7426" max="7427" width="0" style="84" hidden="1" customWidth="1"/>
    <col min="7428" max="7428" width="13.140625" style="84" customWidth="1"/>
    <col min="7429" max="7429" width="19.42578125" style="84" customWidth="1"/>
    <col min="7430" max="7430" width="22.5703125" style="84" customWidth="1"/>
    <col min="7431" max="7431" width="8.28515625" style="84" customWidth="1"/>
    <col min="7432" max="7432" width="5" style="84" customWidth="1"/>
    <col min="7433" max="7433" width="8.7109375" style="84" customWidth="1"/>
    <col min="7434" max="7434" width="2.140625" style="84" customWidth="1"/>
    <col min="7435" max="7435" width="6.140625" style="84" customWidth="1"/>
    <col min="7436" max="7436" width="11.140625" style="84" customWidth="1"/>
    <col min="7437" max="7437" width="5" style="84" customWidth="1"/>
    <col min="7438" max="7438" width="9.140625" style="84" customWidth="1"/>
    <col min="7439" max="7439" width="4.7109375" style="84" customWidth="1"/>
    <col min="7440" max="7441" width="3.140625" style="84" customWidth="1"/>
    <col min="7442" max="7442" width="7.85546875" style="84" customWidth="1"/>
    <col min="7443" max="7443" width="4.140625" style="84" customWidth="1"/>
    <col min="7444" max="7680" width="9.140625" style="84"/>
    <col min="7681" max="7681" width="1.7109375" style="84" customWidth="1"/>
    <col min="7682" max="7683" width="0" style="84" hidden="1" customWidth="1"/>
    <col min="7684" max="7684" width="13.140625" style="84" customWidth="1"/>
    <col min="7685" max="7685" width="19.42578125" style="84" customWidth="1"/>
    <col min="7686" max="7686" width="22.5703125" style="84" customWidth="1"/>
    <col min="7687" max="7687" width="8.28515625" style="84" customWidth="1"/>
    <col min="7688" max="7688" width="5" style="84" customWidth="1"/>
    <col min="7689" max="7689" width="8.7109375" style="84" customWidth="1"/>
    <col min="7690" max="7690" width="2.140625" style="84" customWidth="1"/>
    <col min="7691" max="7691" width="6.140625" style="84" customWidth="1"/>
    <col min="7692" max="7692" width="11.140625" style="84" customWidth="1"/>
    <col min="7693" max="7693" width="5" style="84" customWidth="1"/>
    <col min="7694" max="7694" width="9.140625" style="84" customWidth="1"/>
    <col min="7695" max="7695" width="4.7109375" style="84" customWidth="1"/>
    <col min="7696" max="7697" width="3.140625" style="84" customWidth="1"/>
    <col min="7698" max="7698" width="7.85546875" style="84" customWidth="1"/>
    <col min="7699" max="7699" width="4.140625" style="84" customWidth="1"/>
    <col min="7700" max="7936" width="9.140625" style="84"/>
    <col min="7937" max="7937" width="1.7109375" style="84" customWidth="1"/>
    <col min="7938" max="7939" width="0" style="84" hidden="1" customWidth="1"/>
    <col min="7940" max="7940" width="13.140625" style="84" customWidth="1"/>
    <col min="7941" max="7941" width="19.42578125" style="84" customWidth="1"/>
    <col min="7942" max="7942" width="22.5703125" style="84" customWidth="1"/>
    <col min="7943" max="7943" width="8.28515625" style="84" customWidth="1"/>
    <col min="7944" max="7944" width="5" style="84" customWidth="1"/>
    <col min="7945" max="7945" width="8.7109375" style="84" customWidth="1"/>
    <col min="7946" max="7946" width="2.140625" style="84" customWidth="1"/>
    <col min="7947" max="7947" width="6.140625" style="84" customWidth="1"/>
    <col min="7948" max="7948" width="11.140625" style="84" customWidth="1"/>
    <col min="7949" max="7949" width="5" style="84" customWidth="1"/>
    <col min="7950" max="7950" width="9.140625" style="84" customWidth="1"/>
    <col min="7951" max="7951" width="4.7109375" style="84" customWidth="1"/>
    <col min="7952" max="7953" width="3.140625" style="84" customWidth="1"/>
    <col min="7954" max="7954" width="7.85546875" style="84" customWidth="1"/>
    <col min="7955" max="7955" width="4.140625" style="84" customWidth="1"/>
    <col min="7956" max="8192" width="9.140625" style="84"/>
    <col min="8193" max="8193" width="1.7109375" style="84" customWidth="1"/>
    <col min="8194" max="8195" width="0" style="84" hidden="1" customWidth="1"/>
    <col min="8196" max="8196" width="13.140625" style="84" customWidth="1"/>
    <col min="8197" max="8197" width="19.42578125" style="84" customWidth="1"/>
    <col min="8198" max="8198" width="22.5703125" style="84" customWidth="1"/>
    <col min="8199" max="8199" width="8.28515625" style="84" customWidth="1"/>
    <col min="8200" max="8200" width="5" style="84" customWidth="1"/>
    <col min="8201" max="8201" width="8.7109375" style="84" customWidth="1"/>
    <col min="8202" max="8202" width="2.140625" style="84" customWidth="1"/>
    <col min="8203" max="8203" width="6.140625" style="84" customWidth="1"/>
    <col min="8204" max="8204" width="11.140625" style="84" customWidth="1"/>
    <col min="8205" max="8205" width="5" style="84" customWidth="1"/>
    <col min="8206" max="8206" width="9.140625" style="84" customWidth="1"/>
    <col min="8207" max="8207" width="4.7109375" style="84" customWidth="1"/>
    <col min="8208" max="8209" width="3.140625" style="84" customWidth="1"/>
    <col min="8210" max="8210" width="7.85546875" style="84" customWidth="1"/>
    <col min="8211" max="8211" width="4.140625" style="84" customWidth="1"/>
    <col min="8212" max="8448" width="9.140625" style="84"/>
    <col min="8449" max="8449" width="1.7109375" style="84" customWidth="1"/>
    <col min="8450" max="8451" width="0" style="84" hidden="1" customWidth="1"/>
    <col min="8452" max="8452" width="13.140625" style="84" customWidth="1"/>
    <col min="8453" max="8453" width="19.42578125" style="84" customWidth="1"/>
    <col min="8454" max="8454" width="22.5703125" style="84" customWidth="1"/>
    <col min="8455" max="8455" width="8.28515625" style="84" customWidth="1"/>
    <col min="8456" max="8456" width="5" style="84" customWidth="1"/>
    <col min="8457" max="8457" width="8.7109375" style="84" customWidth="1"/>
    <col min="8458" max="8458" width="2.140625" style="84" customWidth="1"/>
    <col min="8459" max="8459" width="6.140625" style="84" customWidth="1"/>
    <col min="8460" max="8460" width="11.140625" style="84" customWidth="1"/>
    <col min="8461" max="8461" width="5" style="84" customWidth="1"/>
    <col min="8462" max="8462" width="9.140625" style="84" customWidth="1"/>
    <col min="8463" max="8463" width="4.7109375" style="84" customWidth="1"/>
    <col min="8464" max="8465" width="3.140625" style="84" customWidth="1"/>
    <col min="8466" max="8466" width="7.85546875" style="84" customWidth="1"/>
    <col min="8467" max="8467" width="4.140625" style="84" customWidth="1"/>
    <col min="8468" max="8704" width="9.140625" style="84"/>
    <col min="8705" max="8705" width="1.7109375" style="84" customWidth="1"/>
    <col min="8706" max="8707" width="0" style="84" hidden="1" customWidth="1"/>
    <col min="8708" max="8708" width="13.140625" style="84" customWidth="1"/>
    <col min="8709" max="8709" width="19.42578125" style="84" customWidth="1"/>
    <col min="8710" max="8710" width="22.5703125" style="84" customWidth="1"/>
    <col min="8711" max="8711" width="8.28515625" style="84" customWidth="1"/>
    <col min="8712" max="8712" width="5" style="84" customWidth="1"/>
    <col min="8713" max="8713" width="8.7109375" style="84" customWidth="1"/>
    <col min="8714" max="8714" width="2.140625" style="84" customWidth="1"/>
    <col min="8715" max="8715" width="6.140625" style="84" customWidth="1"/>
    <col min="8716" max="8716" width="11.140625" style="84" customWidth="1"/>
    <col min="8717" max="8717" width="5" style="84" customWidth="1"/>
    <col min="8718" max="8718" width="9.140625" style="84" customWidth="1"/>
    <col min="8719" max="8719" width="4.7109375" style="84" customWidth="1"/>
    <col min="8720" max="8721" width="3.140625" style="84" customWidth="1"/>
    <col min="8722" max="8722" width="7.85546875" style="84" customWidth="1"/>
    <col min="8723" max="8723" width="4.140625" style="84" customWidth="1"/>
    <col min="8724" max="8960" width="9.140625" style="84"/>
    <col min="8961" max="8961" width="1.7109375" style="84" customWidth="1"/>
    <col min="8962" max="8963" width="0" style="84" hidden="1" customWidth="1"/>
    <col min="8964" max="8964" width="13.140625" style="84" customWidth="1"/>
    <col min="8965" max="8965" width="19.42578125" style="84" customWidth="1"/>
    <col min="8966" max="8966" width="22.5703125" style="84" customWidth="1"/>
    <col min="8967" max="8967" width="8.28515625" style="84" customWidth="1"/>
    <col min="8968" max="8968" width="5" style="84" customWidth="1"/>
    <col min="8969" max="8969" width="8.7109375" style="84" customWidth="1"/>
    <col min="8970" max="8970" width="2.140625" style="84" customWidth="1"/>
    <col min="8971" max="8971" width="6.140625" style="84" customWidth="1"/>
    <col min="8972" max="8972" width="11.140625" style="84" customWidth="1"/>
    <col min="8973" max="8973" width="5" style="84" customWidth="1"/>
    <col min="8974" max="8974" width="9.140625" style="84" customWidth="1"/>
    <col min="8975" max="8975" width="4.7109375" style="84" customWidth="1"/>
    <col min="8976" max="8977" width="3.140625" style="84" customWidth="1"/>
    <col min="8978" max="8978" width="7.85546875" style="84" customWidth="1"/>
    <col min="8979" max="8979" width="4.140625" style="84" customWidth="1"/>
    <col min="8980" max="9216" width="9.140625" style="84"/>
    <col min="9217" max="9217" width="1.7109375" style="84" customWidth="1"/>
    <col min="9218" max="9219" width="0" style="84" hidden="1" customWidth="1"/>
    <col min="9220" max="9220" width="13.140625" style="84" customWidth="1"/>
    <col min="9221" max="9221" width="19.42578125" style="84" customWidth="1"/>
    <col min="9222" max="9222" width="22.5703125" style="84" customWidth="1"/>
    <col min="9223" max="9223" width="8.28515625" style="84" customWidth="1"/>
    <col min="9224" max="9224" width="5" style="84" customWidth="1"/>
    <col min="9225" max="9225" width="8.7109375" style="84" customWidth="1"/>
    <col min="9226" max="9226" width="2.140625" style="84" customWidth="1"/>
    <col min="9227" max="9227" width="6.140625" style="84" customWidth="1"/>
    <col min="9228" max="9228" width="11.140625" style="84" customWidth="1"/>
    <col min="9229" max="9229" width="5" style="84" customWidth="1"/>
    <col min="9230" max="9230" width="9.140625" style="84" customWidth="1"/>
    <col min="9231" max="9231" width="4.7109375" style="84" customWidth="1"/>
    <col min="9232" max="9233" width="3.140625" style="84" customWidth="1"/>
    <col min="9234" max="9234" width="7.85546875" style="84" customWidth="1"/>
    <col min="9235" max="9235" width="4.140625" style="84" customWidth="1"/>
    <col min="9236" max="9472" width="9.140625" style="84"/>
    <col min="9473" max="9473" width="1.7109375" style="84" customWidth="1"/>
    <col min="9474" max="9475" width="0" style="84" hidden="1" customWidth="1"/>
    <col min="9476" max="9476" width="13.140625" style="84" customWidth="1"/>
    <col min="9477" max="9477" width="19.42578125" style="84" customWidth="1"/>
    <col min="9478" max="9478" width="22.5703125" style="84" customWidth="1"/>
    <col min="9479" max="9479" width="8.28515625" style="84" customWidth="1"/>
    <col min="9480" max="9480" width="5" style="84" customWidth="1"/>
    <col min="9481" max="9481" width="8.7109375" style="84" customWidth="1"/>
    <col min="9482" max="9482" width="2.140625" style="84" customWidth="1"/>
    <col min="9483" max="9483" width="6.140625" style="84" customWidth="1"/>
    <col min="9484" max="9484" width="11.140625" style="84" customWidth="1"/>
    <col min="9485" max="9485" width="5" style="84" customWidth="1"/>
    <col min="9486" max="9486" width="9.140625" style="84" customWidth="1"/>
    <col min="9487" max="9487" width="4.7109375" style="84" customWidth="1"/>
    <col min="9488" max="9489" width="3.140625" style="84" customWidth="1"/>
    <col min="9490" max="9490" width="7.85546875" style="84" customWidth="1"/>
    <col min="9491" max="9491" width="4.140625" style="84" customWidth="1"/>
    <col min="9492" max="9728" width="9.140625" style="84"/>
    <col min="9729" max="9729" width="1.7109375" style="84" customWidth="1"/>
    <col min="9730" max="9731" width="0" style="84" hidden="1" customWidth="1"/>
    <col min="9732" max="9732" width="13.140625" style="84" customWidth="1"/>
    <col min="9733" max="9733" width="19.42578125" style="84" customWidth="1"/>
    <col min="9734" max="9734" width="22.5703125" style="84" customWidth="1"/>
    <col min="9735" max="9735" width="8.28515625" style="84" customWidth="1"/>
    <col min="9736" max="9736" width="5" style="84" customWidth="1"/>
    <col min="9737" max="9737" width="8.7109375" style="84" customWidth="1"/>
    <col min="9738" max="9738" width="2.140625" style="84" customWidth="1"/>
    <col min="9739" max="9739" width="6.140625" style="84" customWidth="1"/>
    <col min="9740" max="9740" width="11.140625" style="84" customWidth="1"/>
    <col min="9741" max="9741" width="5" style="84" customWidth="1"/>
    <col min="9742" max="9742" width="9.140625" style="84" customWidth="1"/>
    <col min="9743" max="9743" width="4.7109375" style="84" customWidth="1"/>
    <col min="9744" max="9745" width="3.140625" style="84" customWidth="1"/>
    <col min="9746" max="9746" width="7.85546875" style="84" customWidth="1"/>
    <col min="9747" max="9747" width="4.140625" style="84" customWidth="1"/>
    <col min="9748" max="9984" width="9.140625" style="84"/>
    <col min="9985" max="9985" width="1.7109375" style="84" customWidth="1"/>
    <col min="9986" max="9987" width="0" style="84" hidden="1" customWidth="1"/>
    <col min="9988" max="9988" width="13.140625" style="84" customWidth="1"/>
    <col min="9989" max="9989" width="19.42578125" style="84" customWidth="1"/>
    <col min="9990" max="9990" width="22.5703125" style="84" customWidth="1"/>
    <col min="9991" max="9991" width="8.28515625" style="84" customWidth="1"/>
    <col min="9992" max="9992" width="5" style="84" customWidth="1"/>
    <col min="9993" max="9993" width="8.7109375" style="84" customWidth="1"/>
    <col min="9994" max="9994" width="2.140625" style="84" customWidth="1"/>
    <col min="9995" max="9995" width="6.140625" style="84" customWidth="1"/>
    <col min="9996" max="9996" width="11.140625" style="84" customWidth="1"/>
    <col min="9997" max="9997" width="5" style="84" customWidth="1"/>
    <col min="9998" max="9998" width="9.140625" style="84" customWidth="1"/>
    <col min="9999" max="9999" width="4.7109375" style="84" customWidth="1"/>
    <col min="10000" max="10001" width="3.140625" style="84" customWidth="1"/>
    <col min="10002" max="10002" width="7.85546875" style="84" customWidth="1"/>
    <col min="10003" max="10003" width="4.140625" style="84" customWidth="1"/>
    <col min="10004" max="10240" width="9.140625" style="84"/>
    <col min="10241" max="10241" width="1.7109375" style="84" customWidth="1"/>
    <col min="10242" max="10243" width="0" style="84" hidden="1" customWidth="1"/>
    <col min="10244" max="10244" width="13.140625" style="84" customWidth="1"/>
    <col min="10245" max="10245" width="19.42578125" style="84" customWidth="1"/>
    <col min="10246" max="10246" width="22.5703125" style="84" customWidth="1"/>
    <col min="10247" max="10247" width="8.28515625" style="84" customWidth="1"/>
    <col min="10248" max="10248" width="5" style="84" customWidth="1"/>
    <col min="10249" max="10249" width="8.7109375" style="84" customWidth="1"/>
    <col min="10250" max="10250" width="2.140625" style="84" customWidth="1"/>
    <col min="10251" max="10251" width="6.140625" style="84" customWidth="1"/>
    <col min="10252" max="10252" width="11.140625" style="84" customWidth="1"/>
    <col min="10253" max="10253" width="5" style="84" customWidth="1"/>
    <col min="10254" max="10254" width="9.140625" style="84" customWidth="1"/>
    <col min="10255" max="10255" width="4.7109375" style="84" customWidth="1"/>
    <col min="10256" max="10257" width="3.140625" style="84" customWidth="1"/>
    <col min="10258" max="10258" width="7.85546875" style="84" customWidth="1"/>
    <col min="10259" max="10259" width="4.140625" style="84" customWidth="1"/>
    <col min="10260" max="10496" width="9.140625" style="84"/>
    <col min="10497" max="10497" width="1.7109375" style="84" customWidth="1"/>
    <col min="10498" max="10499" width="0" style="84" hidden="1" customWidth="1"/>
    <col min="10500" max="10500" width="13.140625" style="84" customWidth="1"/>
    <col min="10501" max="10501" width="19.42578125" style="84" customWidth="1"/>
    <col min="10502" max="10502" width="22.5703125" style="84" customWidth="1"/>
    <col min="10503" max="10503" width="8.28515625" style="84" customWidth="1"/>
    <col min="10504" max="10504" width="5" style="84" customWidth="1"/>
    <col min="10505" max="10505" width="8.7109375" style="84" customWidth="1"/>
    <col min="10506" max="10506" width="2.140625" style="84" customWidth="1"/>
    <col min="10507" max="10507" width="6.140625" style="84" customWidth="1"/>
    <col min="10508" max="10508" width="11.140625" style="84" customWidth="1"/>
    <col min="10509" max="10509" width="5" style="84" customWidth="1"/>
    <col min="10510" max="10510" width="9.140625" style="84" customWidth="1"/>
    <col min="10511" max="10511" width="4.7109375" style="84" customWidth="1"/>
    <col min="10512" max="10513" width="3.140625" style="84" customWidth="1"/>
    <col min="10514" max="10514" width="7.85546875" style="84" customWidth="1"/>
    <col min="10515" max="10515" width="4.140625" style="84" customWidth="1"/>
    <col min="10516" max="10752" width="9.140625" style="84"/>
    <col min="10753" max="10753" width="1.7109375" style="84" customWidth="1"/>
    <col min="10754" max="10755" width="0" style="84" hidden="1" customWidth="1"/>
    <col min="10756" max="10756" width="13.140625" style="84" customWidth="1"/>
    <col min="10757" max="10757" width="19.42578125" style="84" customWidth="1"/>
    <col min="10758" max="10758" width="22.5703125" style="84" customWidth="1"/>
    <col min="10759" max="10759" width="8.28515625" style="84" customWidth="1"/>
    <col min="10760" max="10760" width="5" style="84" customWidth="1"/>
    <col min="10761" max="10761" width="8.7109375" style="84" customWidth="1"/>
    <col min="10762" max="10762" width="2.140625" style="84" customWidth="1"/>
    <col min="10763" max="10763" width="6.140625" style="84" customWidth="1"/>
    <col min="10764" max="10764" width="11.140625" style="84" customWidth="1"/>
    <col min="10765" max="10765" width="5" style="84" customWidth="1"/>
    <col min="10766" max="10766" width="9.140625" style="84" customWidth="1"/>
    <col min="10767" max="10767" width="4.7109375" style="84" customWidth="1"/>
    <col min="10768" max="10769" width="3.140625" style="84" customWidth="1"/>
    <col min="10770" max="10770" width="7.85546875" style="84" customWidth="1"/>
    <col min="10771" max="10771" width="4.140625" style="84" customWidth="1"/>
    <col min="10772" max="11008" width="9.140625" style="84"/>
    <col min="11009" max="11009" width="1.7109375" style="84" customWidth="1"/>
    <col min="11010" max="11011" width="0" style="84" hidden="1" customWidth="1"/>
    <col min="11012" max="11012" width="13.140625" style="84" customWidth="1"/>
    <col min="11013" max="11013" width="19.42578125" style="84" customWidth="1"/>
    <col min="11014" max="11014" width="22.5703125" style="84" customWidth="1"/>
    <col min="11015" max="11015" width="8.28515625" style="84" customWidth="1"/>
    <col min="11016" max="11016" width="5" style="84" customWidth="1"/>
    <col min="11017" max="11017" width="8.7109375" style="84" customWidth="1"/>
    <col min="11018" max="11018" width="2.140625" style="84" customWidth="1"/>
    <col min="11019" max="11019" width="6.140625" style="84" customWidth="1"/>
    <col min="11020" max="11020" width="11.140625" style="84" customWidth="1"/>
    <col min="11021" max="11021" width="5" style="84" customWidth="1"/>
    <col min="11022" max="11022" width="9.140625" style="84" customWidth="1"/>
    <col min="11023" max="11023" width="4.7109375" style="84" customWidth="1"/>
    <col min="11024" max="11025" width="3.140625" style="84" customWidth="1"/>
    <col min="11026" max="11026" width="7.85546875" style="84" customWidth="1"/>
    <col min="11027" max="11027" width="4.140625" style="84" customWidth="1"/>
    <col min="11028" max="11264" width="9.140625" style="84"/>
    <col min="11265" max="11265" width="1.7109375" style="84" customWidth="1"/>
    <col min="11266" max="11267" width="0" style="84" hidden="1" customWidth="1"/>
    <col min="11268" max="11268" width="13.140625" style="84" customWidth="1"/>
    <col min="11269" max="11269" width="19.42578125" style="84" customWidth="1"/>
    <col min="11270" max="11270" width="22.5703125" style="84" customWidth="1"/>
    <col min="11271" max="11271" width="8.28515625" style="84" customWidth="1"/>
    <col min="11272" max="11272" width="5" style="84" customWidth="1"/>
    <col min="11273" max="11273" width="8.7109375" style="84" customWidth="1"/>
    <col min="11274" max="11274" width="2.140625" style="84" customWidth="1"/>
    <col min="11275" max="11275" width="6.140625" style="84" customWidth="1"/>
    <col min="11276" max="11276" width="11.140625" style="84" customWidth="1"/>
    <col min="11277" max="11277" width="5" style="84" customWidth="1"/>
    <col min="11278" max="11278" width="9.140625" style="84" customWidth="1"/>
    <col min="11279" max="11279" width="4.7109375" style="84" customWidth="1"/>
    <col min="11280" max="11281" width="3.140625" style="84" customWidth="1"/>
    <col min="11282" max="11282" width="7.85546875" style="84" customWidth="1"/>
    <col min="11283" max="11283" width="4.140625" style="84" customWidth="1"/>
    <col min="11284" max="11520" width="9.140625" style="84"/>
    <col min="11521" max="11521" width="1.7109375" style="84" customWidth="1"/>
    <col min="11522" max="11523" width="0" style="84" hidden="1" customWidth="1"/>
    <col min="11524" max="11524" width="13.140625" style="84" customWidth="1"/>
    <col min="11525" max="11525" width="19.42578125" style="84" customWidth="1"/>
    <col min="11526" max="11526" width="22.5703125" style="84" customWidth="1"/>
    <col min="11527" max="11527" width="8.28515625" style="84" customWidth="1"/>
    <col min="11528" max="11528" width="5" style="84" customWidth="1"/>
    <col min="11529" max="11529" width="8.7109375" style="84" customWidth="1"/>
    <col min="11530" max="11530" width="2.140625" style="84" customWidth="1"/>
    <col min="11531" max="11531" width="6.140625" style="84" customWidth="1"/>
    <col min="11532" max="11532" width="11.140625" style="84" customWidth="1"/>
    <col min="11533" max="11533" width="5" style="84" customWidth="1"/>
    <col min="11534" max="11534" width="9.140625" style="84" customWidth="1"/>
    <col min="11535" max="11535" width="4.7109375" style="84" customWidth="1"/>
    <col min="11536" max="11537" width="3.140625" style="84" customWidth="1"/>
    <col min="11538" max="11538" width="7.85546875" style="84" customWidth="1"/>
    <col min="11539" max="11539" width="4.140625" style="84" customWidth="1"/>
    <col min="11540" max="11776" width="9.140625" style="84"/>
    <col min="11777" max="11777" width="1.7109375" style="84" customWidth="1"/>
    <col min="11778" max="11779" width="0" style="84" hidden="1" customWidth="1"/>
    <col min="11780" max="11780" width="13.140625" style="84" customWidth="1"/>
    <col min="11781" max="11781" width="19.42578125" style="84" customWidth="1"/>
    <col min="11782" max="11782" width="22.5703125" style="84" customWidth="1"/>
    <col min="11783" max="11783" width="8.28515625" style="84" customWidth="1"/>
    <col min="11784" max="11784" width="5" style="84" customWidth="1"/>
    <col min="11785" max="11785" width="8.7109375" style="84" customWidth="1"/>
    <col min="11786" max="11786" width="2.140625" style="84" customWidth="1"/>
    <col min="11787" max="11787" width="6.140625" style="84" customWidth="1"/>
    <col min="11788" max="11788" width="11.140625" style="84" customWidth="1"/>
    <col min="11789" max="11789" width="5" style="84" customWidth="1"/>
    <col min="11790" max="11790" width="9.140625" style="84" customWidth="1"/>
    <col min="11791" max="11791" width="4.7109375" style="84" customWidth="1"/>
    <col min="11792" max="11793" width="3.140625" style="84" customWidth="1"/>
    <col min="11794" max="11794" width="7.85546875" style="84" customWidth="1"/>
    <col min="11795" max="11795" width="4.140625" style="84" customWidth="1"/>
    <col min="11796" max="12032" width="9.140625" style="84"/>
    <col min="12033" max="12033" width="1.7109375" style="84" customWidth="1"/>
    <col min="12034" max="12035" width="0" style="84" hidden="1" customWidth="1"/>
    <col min="12036" max="12036" width="13.140625" style="84" customWidth="1"/>
    <col min="12037" max="12037" width="19.42578125" style="84" customWidth="1"/>
    <col min="12038" max="12038" width="22.5703125" style="84" customWidth="1"/>
    <col min="12039" max="12039" width="8.28515625" style="84" customWidth="1"/>
    <col min="12040" max="12040" width="5" style="84" customWidth="1"/>
    <col min="12041" max="12041" width="8.7109375" style="84" customWidth="1"/>
    <col min="12042" max="12042" width="2.140625" style="84" customWidth="1"/>
    <col min="12043" max="12043" width="6.140625" style="84" customWidth="1"/>
    <col min="12044" max="12044" width="11.140625" style="84" customWidth="1"/>
    <col min="12045" max="12045" width="5" style="84" customWidth="1"/>
    <col min="12046" max="12046" width="9.140625" style="84" customWidth="1"/>
    <col min="12047" max="12047" width="4.7109375" style="84" customWidth="1"/>
    <col min="12048" max="12049" width="3.140625" style="84" customWidth="1"/>
    <col min="12050" max="12050" width="7.85546875" style="84" customWidth="1"/>
    <col min="12051" max="12051" width="4.140625" style="84" customWidth="1"/>
    <col min="12052" max="12288" width="9.140625" style="84"/>
    <col min="12289" max="12289" width="1.7109375" style="84" customWidth="1"/>
    <col min="12290" max="12291" width="0" style="84" hidden="1" customWidth="1"/>
    <col min="12292" max="12292" width="13.140625" style="84" customWidth="1"/>
    <col min="12293" max="12293" width="19.42578125" style="84" customWidth="1"/>
    <col min="12294" max="12294" width="22.5703125" style="84" customWidth="1"/>
    <col min="12295" max="12295" width="8.28515625" style="84" customWidth="1"/>
    <col min="12296" max="12296" width="5" style="84" customWidth="1"/>
    <col min="12297" max="12297" width="8.7109375" style="84" customWidth="1"/>
    <col min="12298" max="12298" width="2.140625" style="84" customWidth="1"/>
    <col min="12299" max="12299" width="6.140625" style="84" customWidth="1"/>
    <col min="12300" max="12300" width="11.140625" style="84" customWidth="1"/>
    <col min="12301" max="12301" width="5" style="84" customWidth="1"/>
    <col min="12302" max="12302" width="9.140625" style="84" customWidth="1"/>
    <col min="12303" max="12303" width="4.7109375" style="84" customWidth="1"/>
    <col min="12304" max="12305" width="3.140625" style="84" customWidth="1"/>
    <col min="12306" max="12306" width="7.85546875" style="84" customWidth="1"/>
    <col min="12307" max="12307" width="4.140625" style="84" customWidth="1"/>
    <col min="12308" max="12544" width="9.140625" style="84"/>
    <col min="12545" max="12545" width="1.7109375" style="84" customWidth="1"/>
    <col min="12546" max="12547" width="0" style="84" hidden="1" customWidth="1"/>
    <col min="12548" max="12548" width="13.140625" style="84" customWidth="1"/>
    <col min="12549" max="12549" width="19.42578125" style="84" customWidth="1"/>
    <col min="12550" max="12550" width="22.5703125" style="84" customWidth="1"/>
    <col min="12551" max="12551" width="8.28515625" style="84" customWidth="1"/>
    <col min="12552" max="12552" width="5" style="84" customWidth="1"/>
    <col min="12553" max="12553" width="8.7109375" style="84" customWidth="1"/>
    <col min="12554" max="12554" width="2.140625" style="84" customWidth="1"/>
    <col min="12555" max="12555" width="6.140625" style="84" customWidth="1"/>
    <col min="12556" max="12556" width="11.140625" style="84" customWidth="1"/>
    <col min="12557" max="12557" width="5" style="84" customWidth="1"/>
    <col min="12558" max="12558" width="9.140625" style="84" customWidth="1"/>
    <col min="12559" max="12559" width="4.7109375" style="84" customWidth="1"/>
    <col min="12560" max="12561" width="3.140625" style="84" customWidth="1"/>
    <col min="12562" max="12562" width="7.85546875" style="84" customWidth="1"/>
    <col min="12563" max="12563" width="4.140625" style="84" customWidth="1"/>
    <col min="12564" max="12800" width="9.140625" style="84"/>
    <col min="12801" max="12801" width="1.7109375" style="84" customWidth="1"/>
    <col min="12802" max="12803" width="0" style="84" hidden="1" customWidth="1"/>
    <col min="12804" max="12804" width="13.140625" style="84" customWidth="1"/>
    <col min="12805" max="12805" width="19.42578125" style="84" customWidth="1"/>
    <col min="12806" max="12806" width="22.5703125" style="84" customWidth="1"/>
    <col min="12807" max="12807" width="8.28515625" style="84" customWidth="1"/>
    <col min="12808" max="12808" width="5" style="84" customWidth="1"/>
    <col min="12809" max="12809" width="8.7109375" style="84" customWidth="1"/>
    <col min="12810" max="12810" width="2.140625" style="84" customWidth="1"/>
    <col min="12811" max="12811" width="6.140625" style="84" customWidth="1"/>
    <col min="12812" max="12812" width="11.140625" style="84" customWidth="1"/>
    <col min="12813" max="12813" width="5" style="84" customWidth="1"/>
    <col min="12814" max="12814" width="9.140625" style="84" customWidth="1"/>
    <col min="12815" max="12815" width="4.7109375" style="84" customWidth="1"/>
    <col min="12816" max="12817" width="3.140625" style="84" customWidth="1"/>
    <col min="12818" max="12818" width="7.85546875" style="84" customWidth="1"/>
    <col min="12819" max="12819" width="4.140625" style="84" customWidth="1"/>
    <col min="12820" max="13056" width="9.140625" style="84"/>
    <col min="13057" max="13057" width="1.7109375" style="84" customWidth="1"/>
    <col min="13058" max="13059" width="0" style="84" hidden="1" customWidth="1"/>
    <col min="13060" max="13060" width="13.140625" style="84" customWidth="1"/>
    <col min="13061" max="13061" width="19.42578125" style="84" customWidth="1"/>
    <col min="13062" max="13062" width="22.5703125" style="84" customWidth="1"/>
    <col min="13063" max="13063" width="8.28515625" style="84" customWidth="1"/>
    <col min="13064" max="13064" width="5" style="84" customWidth="1"/>
    <col min="13065" max="13065" width="8.7109375" style="84" customWidth="1"/>
    <col min="13066" max="13066" width="2.140625" style="84" customWidth="1"/>
    <col min="13067" max="13067" width="6.140625" style="84" customWidth="1"/>
    <col min="13068" max="13068" width="11.140625" style="84" customWidth="1"/>
    <col min="13069" max="13069" width="5" style="84" customWidth="1"/>
    <col min="13070" max="13070" width="9.140625" style="84" customWidth="1"/>
    <col min="13071" max="13071" width="4.7109375" style="84" customWidth="1"/>
    <col min="13072" max="13073" width="3.140625" style="84" customWidth="1"/>
    <col min="13074" max="13074" width="7.85546875" style="84" customWidth="1"/>
    <col min="13075" max="13075" width="4.140625" style="84" customWidth="1"/>
    <col min="13076" max="13312" width="9.140625" style="84"/>
    <col min="13313" max="13313" width="1.7109375" style="84" customWidth="1"/>
    <col min="13314" max="13315" width="0" style="84" hidden="1" customWidth="1"/>
    <col min="13316" max="13316" width="13.140625" style="84" customWidth="1"/>
    <col min="13317" max="13317" width="19.42578125" style="84" customWidth="1"/>
    <col min="13318" max="13318" width="22.5703125" style="84" customWidth="1"/>
    <col min="13319" max="13319" width="8.28515625" style="84" customWidth="1"/>
    <col min="13320" max="13320" width="5" style="84" customWidth="1"/>
    <col min="13321" max="13321" width="8.7109375" style="84" customWidth="1"/>
    <col min="13322" max="13322" width="2.140625" style="84" customWidth="1"/>
    <col min="13323" max="13323" width="6.140625" style="84" customWidth="1"/>
    <col min="13324" max="13324" width="11.140625" style="84" customWidth="1"/>
    <col min="13325" max="13325" width="5" style="84" customWidth="1"/>
    <col min="13326" max="13326" width="9.140625" style="84" customWidth="1"/>
    <col min="13327" max="13327" width="4.7109375" style="84" customWidth="1"/>
    <col min="13328" max="13329" width="3.140625" style="84" customWidth="1"/>
    <col min="13330" max="13330" width="7.85546875" style="84" customWidth="1"/>
    <col min="13331" max="13331" width="4.140625" style="84" customWidth="1"/>
    <col min="13332" max="13568" width="9.140625" style="84"/>
    <col min="13569" max="13569" width="1.7109375" style="84" customWidth="1"/>
    <col min="13570" max="13571" width="0" style="84" hidden="1" customWidth="1"/>
    <col min="13572" max="13572" width="13.140625" style="84" customWidth="1"/>
    <col min="13573" max="13573" width="19.42578125" style="84" customWidth="1"/>
    <col min="13574" max="13574" width="22.5703125" style="84" customWidth="1"/>
    <col min="13575" max="13575" width="8.28515625" style="84" customWidth="1"/>
    <col min="13576" max="13576" width="5" style="84" customWidth="1"/>
    <col min="13577" max="13577" width="8.7109375" style="84" customWidth="1"/>
    <col min="13578" max="13578" width="2.140625" style="84" customWidth="1"/>
    <col min="13579" max="13579" width="6.140625" style="84" customWidth="1"/>
    <col min="13580" max="13580" width="11.140625" style="84" customWidth="1"/>
    <col min="13581" max="13581" width="5" style="84" customWidth="1"/>
    <col min="13582" max="13582" width="9.140625" style="84" customWidth="1"/>
    <col min="13583" max="13583" width="4.7109375" style="84" customWidth="1"/>
    <col min="13584" max="13585" width="3.140625" style="84" customWidth="1"/>
    <col min="13586" max="13586" width="7.85546875" style="84" customWidth="1"/>
    <col min="13587" max="13587" width="4.140625" style="84" customWidth="1"/>
    <col min="13588" max="13824" width="9.140625" style="84"/>
    <col min="13825" max="13825" width="1.7109375" style="84" customWidth="1"/>
    <col min="13826" max="13827" width="0" style="84" hidden="1" customWidth="1"/>
    <col min="13828" max="13828" width="13.140625" style="84" customWidth="1"/>
    <col min="13829" max="13829" width="19.42578125" style="84" customWidth="1"/>
    <col min="13830" max="13830" width="22.5703125" style="84" customWidth="1"/>
    <col min="13831" max="13831" width="8.28515625" style="84" customWidth="1"/>
    <col min="13832" max="13832" width="5" style="84" customWidth="1"/>
    <col min="13833" max="13833" width="8.7109375" style="84" customWidth="1"/>
    <col min="13834" max="13834" width="2.140625" style="84" customWidth="1"/>
    <col min="13835" max="13835" width="6.140625" style="84" customWidth="1"/>
    <col min="13836" max="13836" width="11.140625" style="84" customWidth="1"/>
    <col min="13837" max="13837" width="5" style="84" customWidth="1"/>
    <col min="13838" max="13838" width="9.140625" style="84" customWidth="1"/>
    <col min="13839" max="13839" width="4.7109375" style="84" customWidth="1"/>
    <col min="13840" max="13841" width="3.140625" style="84" customWidth="1"/>
    <col min="13842" max="13842" width="7.85546875" style="84" customWidth="1"/>
    <col min="13843" max="13843" width="4.140625" style="84" customWidth="1"/>
    <col min="13844" max="14080" width="9.140625" style="84"/>
    <col min="14081" max="14081" width="1.7109375" style="84" customWidth="1"/>
    <col min="14082" max="14083" width="0" style="84" hidden="1" customWidth="1"/>
    <col min="14084" max="14084" width="13.140625" style="84" customWidth="1"/>
    <col min="14085" max="14085" width="19.42578125" style="84" customWidth="1"/>
    <col min="14086" max="14086" width="22.5703125" style="84" customWidth="1"/>
    <col min="14087" max="14087" width="8.28515625" style="84" customWidth="1"/>
    <col min="14088" max="14088" width="5" style="84" customWidth="1"/>
    <col min="14089" max="14089" width="8.7109375" style="84" customWidth="1"/>
    <col min="14090" max="14090" width="2.140625" style="84" customWidth="1"/>
    <col min="14091" max="14091" width="6.140625" style="84" customWidth="1"/>
    <col min="14092" max="14092" width="11.140625" style="84" customWidth="1"/>
    <col min="14093" max="14093" width="5" style="84" customWidth="1"/>
    <col min="14094" max="14094" width="9.140625" style="84" customWidth="1"/>
    <col min="14095" max="14095" width="4.7109375" style="84" customWidth="1"/>
    <col min="14096" max="14097" width="3.140625" style="84" customWidth="1"/>
    <col min="14098" max="14098" width="7.85546875" style="84" customWidth="1"/>
    <col min="14099" max="14099" width="4.140625" style="84" customWidth="1"/>
    <col min="14100" max="14336" width="9.140625" style="84"/>
    <col min="14337" max="14337" width="1.7109375" style="84" customWidth="1"/>
    <col min="14338" max="14339" width="0" style="84" hidden="1" customWidth="1"/>
    <col min="14340" max="14340" width="13.140625" style="84" customWidth="1"/>
    <col min="14341" max="14341" width="19.42578125" style="84" customWidth="1"/>
    <col min="14342" max="14342" width="22.5703125" style="84" customWidth="1"/>
    <col min="14343" max="14343" width="8.28515625" style="84" customWidth="1"/>
    <col min="14344" max="14344" width="5" style="84" customWidth="1"/>
    <col min="14345" max="14345" width="8.7109375" style="84" customWidth="1"/>
    <col min="14346" max="14346" width="2.140625" style="84" customWidth="1"/>
    <col min="14347" max="14347" width="6.140625" style="84" customWidth="1"/>
    <col min="14348" max="14348" width="11.140625" style="84" customWidth="1"/>
    <col min="14349" max="14349" width="5" style="84" customWidth="1"/>
    <col min="14350" max="14350" width="9.140625" style="84" customWidth="1"/>
    <col min="14351" max="14351" width="4.7109375" style="84" customWidth="1"/>
    <col min="14352" max="14353" width="3.140625" style="84" customWidth="1"/>
    <col min="14354" max="14354" width="7.85546875" style="84" customWidth="1"/>
    <col min="14355" max="14355" width="4.140625" style="84" customWidth="1"/>
    <col min="14356" max="14592" width="9.140625" style="84"/>
    <col min="14593" max="14593" width="1.7109375" style="84" customWidth="1"/>
    <col min="14594" max="14595" width="0" style="84" hidden="1" customWidth="1"/>
    <col min="14596" max="14596" width="13.140625" style="84" customWidth="1"/>
    <col min="14597" max="14597" width="19.42578125" style="84" customWidth="1"/>
    <col min="14598" max="14598" width="22.5703125" style="84" customWidth="1"/>
    <col min="14599" max="14599" width="8.28515625" style="84" customWidth="1"/>
    <col min="14600" max="14600" width="5" style="84" customWidth="1"/>
    <col min="14601" max="14601" width="8.7109375" style="84" customWidth="1"/>
    <col min="14602" max="14602" width="2.140625" style="84" customWidth="1"/>
    <col min="14603" max="14603" width="6.140625" style="84" customWidth="1"/>
    <col min="14604" max="14604" width="11.140625" style="84" customWidth="1"/>
    <col min="14605" max="14605" width="5" style="84" customWidth="1"/>
    <col min="14606" max="14606" width="9.140625" style="84" customWidth="1"/>
    <col min="14607" max="14607" width="4.7109375" style="84" customWidth="1"/>
    <col min="14608" max="14609" width="3.140625" style="84" customWidth="1"/>
    <col min="14610" max="14610" width="7.85546875" style="84" customWidth="1"/>
    <col min="14611" max="14611" width="4.140625" style="84" customWidth="1"/>
    <col min="14612" max="14848" width="9.140625" style="84"/>
    <col min="14849" max="14849" width="1.7109375" style="84" customWidth="1"/>
    <col min="14850" max="14851" width="0" style="84" hidden="1" customWidth="1"/>
    <col min="14852" max="14852" width="13.140625" style="84" customWidth="1"/>
    <col min="14853" max="14853" width="19.42578125" style="84" customWidth="1"/>
    <col min="14854" max="14854" width="22.5703125" style="84" customWidth="1"/>
    <col min="14855" max="14855" width="8.28515625" style="84" customWidth="1"/>
    <col min="14856" max="14856" width="5" style="84" customWidth="1"/>
    <col min="14857" max="14857" width="8.7109375" style="84" customWidth="1"/>
    <col min="14858" max="14858" width="2.140625" style="84" customWidth="1"/>
    <col min="14859" max="14859" width="6.140625" style="84" customWidth="1"/>
    <col min="14860" max="14860" width="11.140625" style="84" customWidth="1"/>
    <col min="14861" max="14861" width="5" style="84" customWidth="1"/>
    <col min="14862" max="14862" width="9.140625" style="84" customWidth="1"/>
    <col min="14863" max="14863" width="4.7109375" style="84" customWidth="1"/>
    <col min="14864" max="14865" width="3.140625" style="84" customWidth="1"/>
    <col min="14866" max="14866" width="7.85546875" style="84" customWidth="1"/>
    <col min="14867" max="14867" width="4.140625" style="84" customWidth="1"/>
    <col min="14868" max="15104" width="9.140625" style="84"/>
    <col min="15105" max="15105" width="1.7109375" style="84" customWidth="1"/>
    <col min="15106" max="15107" width="0" style="84" hidden="1" customWidth="1"/>
    <col min="15108" max="15108" width="13.140625" style="84" customWidth="1"/>
    <col min="15109" max="15109" width="19.42578125" style="84" customWidth="1"/>
    <col min="15110" max="15110" width="22.5703125" style="84" customWidth="1"/>
    <col min="15111" max="15111" width="8.28515625" style="84" customWidth="1"/>
    <col min="15112" max="15112" width="5" style="84" customWidth="1"/>
    <col min="15113" max="15113" width="8.7109375" style="84" customWidth="1"/>
    <col min="15114" max="15114" width="2.140625" style="84" customWidth="1"/>
    <col min="15115" max="15115" width="6.140625" style="84" customWidth="1"/>
    <col min="15116" max="15116" width="11.140625" style="84" customWidth="1"/>
    <col min="15117" max="15117" width="5" style="84" customWidth="1"/>
    <col min="15118" max="15118" width="9.140625" style="84" customWidth="1"/>
    <col min="15119" max="15119" width="4.7109375" style="84" customWidth="1"/>
    <col min="15120" max="15121" width="3.140625" style="84" customWidth="1"/>
    <col min="15122" max="15122" width="7.85546875" style="84" customWidth="1"/>
    <col min="15123" max="15123" width="4.140625" style="84" customWidth="1"/>
    <col min="15124" max="15360" width="9.140625" style="84"/>
    <col min="15361" max="15361" width="1.7109375" style="84" customWidth="1"/>
    <col min="15362" max="15363" width="0" style="84" hidden="1" customWidth="1"/>
    <col min="15364" max="15364" width="13.140625" style="84" customWidth="1"/>
    <col min="15365" max="15365" width="19.42578125" style="84" customWidth="1"/>
    <col min="15366" max="15366" width="22.5703125" style="84" customWidth="1"/>
    <col min="15367" max="15367" width="8.28515625" style="84" customWidth="1"/>
    <col min="15368" max="15368" width="5" style="84" customWidth="1"/>
    <col min="15369" max="15369" width="8.7109375" style="84" customWidth="1"/>
    <col min="15370" max="15370" width="2.140625" style="84" customWidth="1"/>
    <col min="15371" max="15371" width="6.140625" style="84" customWidth="1"/>
    <col min="15372" max="15372" width="11.140625" style="84" customWidth="1"/>
    <col min="15373" max="15373" width="5" style="84" customWidth="1"/>
    <col min="15374" max="15374" width="9.140625" style="84" customWidth="1"/>
    <col min="15375" max="15375" width="4.7109375" style="84" customWidth="1"/>
    <col min="15376" max="15377" width="3.140625" style="84" customWidth="1"/>
    <col min="15378" max="15378" width="7.85546875" style="84" customWidth="1"/>
    <col min="15379" max="15379" width="4.140625" style="84" customWidth="1"/>
    <col min="15380" max="15616" width="9.140625" style="84"/>
    <col min="15617" max="15617" width="1.7109375" style="84" customWidth="1"/>
    <col min="15618" max="15619" width="0" style="84" hidden="1" customWidth="1"/>
    <col min="15620" max="15620" width="13.140625" style="84" customWidth="1"/>
    <col min="15621" max="15621" width="19.42578125" style="84" customWidth="1"/>
    <col min="15622" max="15622" width="22.5703125" style="84" customWidth="1"/>
    <col min="15623" max="15623" width="8.28515625" style="84" customWidth="1"/>
    <col min="15624" max="15624" width="5" style="84" customWidth="1"/>
    <col min="15625" max="15625" width="8.7109375" style="84" customWidth="1"/>
    <col min="15626" max="15626" width="2.140625" style="84" customWidth="1"/>
    <col min="15627" max="15627" width="6.140625" style="84" customWidth="1"/>
    <col min="15628" max="15628" width="11.140625" style="84" customWidth="1"/>
    <col min="15629" max="15629" width="5" style="84" customWidth="1"/>
    <col min="15630" max="15630" width="9.140625" style="84" customWidth="1"/>
    <col min="15631" max="15631" width="4.7109375" style="84" customWidth="1"/>
    <col min="15632" max="15633" width="3.140625" style="84" customWidth="1"/>
    <col min="15634" max="15634" width="7.85546875" style="84" customWidth="1"/>
    <col min="15635" max="15635" width="4.140625" style="84" customWidth="1"/>
    <col min="15636" max="15872" width="9.140625" style="84"/>
    <col min="15873" max="15873" width="1.7109375" style="84" customWidth="1"/>
    <col min="15874" max="15875" width="0" style="84" hidden="1" customWidth="1"/>
    <col min="15876" max="15876" width="13.140625" style="84" customWidth="1"/>
    <col min="15877" max="15877" width="19.42578125" style="84" customWidth="1"/>
    <col min="15878" max="15878" width="22.5703125" style="84" customWidth="1"/>
    <col min="15879" max="15879" width="8.28515625" style="84" customWidth="1"/>
    <col min="15880" max="15880" width="5" style="84" customWidth="1"/>
    <col min="15881" max="15881" width="8.7109375" style="84" customWidth="1"/>
    <col min="15882" max="15882" width="2.140625" style="84" customWidth="1"/>
    <col min="15883" max="15883" width="6.140625" style="84" customWidth="1"/>
    <col min="15884" max="15884" width="11.140625" style="84" customWidth="1"/>
    <col min="15885" max="15885" width="5" style="84" customWidth="1"/>
    <col min="15886" max="15886" width="9.140625" style="84" customWidth="1"/>
    <col min="15887" max="15887" width="4.7109375" style="84" customWidth="1"/>
    <col min="15888" max="15889" width="3.140625" style="84" customWidth="1"/>
    <col min="15890" max="15890" width="7.85546875" style="84" customWidth="1"/>
    <col min="15891" max="15891" width="4.140625" style="84" customWidth="1"/>
    <col min="15892" max="16128" width="9.140625" style="84"/>
    <col min="16129" max="16129" width="1.7109375" style="84" customWidth="1"/>
    <col min="16130" max="16131" width="0" style="84" hidden="1" customWidth="1"/>
    <col min="16132" max="16132" width="13.140625" style="84" customWidth="1"/>
    <col min="16133" max="16133" width="19.42578125" style="84" customWidth="1"/>
    <col min="16134" max="16134" width="22.5703125" style="84" customWidth="1"/>
    <col min="16135" max="16135" width="8.28515625" style="84" customWidth="1"/>
    <col min="16136" max="16136" width="5" style="84" customWidth="1"/>
    <col min="16137" max="16137" width="8.7109375" style="84" customWidth="1"/>
    <col min="16138" max="16138" width="2.140625" style="84" customWidth="1"/>
    <col min="16139" max="16139" width="6.140625" style="84" customWidth="1"/>
    <col min="16140" max="16140" width="11.140625" style="84" customWidth="1"/>
    <col min="16141" max="16141" width="5" style="84" customWidth="1"/>
    <col min="16142" max="16142" width="9.140625" style="84" customWidth="1"/>
    <col min="16143" max="16143" width="4.7109375" style="84" customWidth="1"/>
    <col min="16144" max="16145" width="3.140625" style="84" customWidth="1"/>
    <col min="16146" max="16146" width="7.85546875" style="84" customWidth="1"/>
    <col min="16147" max="16147" width="4.140625" style="84" customWidth="1"/>
    <col min="16148" max="16384" width="9.140625" style="84"/>
  </cols>
  <sheetData>
    <row r="1" spans="1:23" s="24" customFormat="1" ht="14.25" hidden="1" customHeight="1" x14ac:dyDescent="0.2">
      <c r="A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3" s="24" customFormat="1" ht="15.75" customHeight="1" x14ac:dyDescent="0.2">
      <c r="A2" s="23"/>
      <c r="D2" s="25"/>
      <c r="E2" s="25"/>
      <c r="F2" s="25"/>
      <c r="G2" s="25"/>
      <c r="H2" s="25"/>
      <c r="I2" s="25"/>
      <c r="J2" s="25"/>
      <c r="K2" s="25"/>
      <c r="L2" s="680" t="s">
        <v>17</v>
      </c>
      <c r="M2" s="680"/>
      <c r="N2" s="680"/>
      <c r="O2" s="680"/>
      <c r="P2" s="680"/>
      <c r="Q2" s="680"/>
      <c r="R2" s="680"/>
      <c r="S2" s="680"/>
    </row>
    <row r="3" spans="1:23" s="24" customFormat="1" ht="24" customHeight="1" x14ac:dyDescent="0.2">
      <c r="A3" s="23"/>
      <c r="D3" s="25"/>
      <c r="E3" s="25"/>
      <c r="F3" s="25"/>
      <c r="G3" s="25"/>
      <c r="H3" s="25"/>
      <c r="I3" s="25"/>
      <c r="J3" s="25"/>
      <c r="K3" s="25"/>
      <c r="L3" s="681" t="s">
        <v>18</v>
      </c>
      <c r="M3" s="681"/>
      <c r="N3" s="681"/>
      <c r="O3" s="681"/>
      <c r="P3" s="681"/>
      <c r="Q3" s="681"/>
      <c r="R3" s="681"/>
      <c r="S3" s="681"/>
    </row>
    <row r="4" spans="1:23" s="24" customFormat="1" ht="22.5" customHeight="1" x14ac:dyDescent="0.2">
      <c r="A4" s="23"/>
      <c r="D4" s="25"/>
      <c r="E4" s="25"/>
      <c r="F4" s="25"/>
      <c r="G4" s="25"/>
      <c r="H4" s="25"/>
      <c r="I4" s="25"/>
      <c r="J4" s="25"/>
      <c r="K4" s="25"/>
      <c r="L4" s="681" t="s">
        <v>19</v>
      </c>
      <c r="M4" s="681"/>
      <c r="N4" s="681"/>
      <c r="O4" s="681"/>
      <c r="P4" s="681"/>
      <c r="Q4" s="681"/>
      <c r="R4" s="681"/>
      <c r="S4" s="681"/>
    </row>
    <row r="5" spans="1:23" s="27" customFormat="1" ht="50.25" customHeight="1" x14ac:dyDescent="0.2">
      <c r="A5" s="682" t="s">
        <v>0</v>
      </c>
      <c r="B5" s="682"/>
      <c r="C5" s="682"/>
      <c r="D5" s="682"/>
      <c r="E5" s="682"/>
      <c r="F5" s="682"/>
      <c r="G5" s="682"/>
      <c r="H5" s="682"/>
      <c r="I5" s="682"/>
      <c r="J5" s="682"/>
      <c r="K5" s="682"/>
      <c r="L5" s="682"/>
      <c r="M5" s="682"/>
      <c r="N5" s="682"/>
      <c r="O5" s="682"/>
      <c r="P5" s="682"/>
      <c r="Q5" s="682"/>
      <c r="R5" s="682"/>
      <c r="S5" s="682"/>
      <c r="T5" s="26"/>
      <c r="U5" s="26"/>
      <c r="V5" s="26"/>
      <c r="W5" s="26"/>
    </row>
    <row r="6" spans="1:23" s="27" customFormat="1" ht="14.25" customHeight="1" x14ac:dyDescent="0.2">
      <c r="D6" s="28"/>
      <c r="E6" s="28"/>
      <c r="F6" s="29"/>
      <c r="G6" s="30"/>
      <c r="H6" s="30"/>
      <c r="I6" s="30"/>
      <c r="J6" s="30"/>
      <c r="K6" s="28"/>
      <c r="L6" s="28"/>
      <c r="M6" s="25"/>
      <c r="N6" s="25"/>
      <c r="O6" s="30"/>
      <c r="P6" s="30"/>
      <c r="Q6" s="30"/>
      <c r="R6" s="30"/>
      <c r="S6" s="30"/>
      <c r="T6" s="26"/>
      <c r="U6" s="26"/>
      <c r="V6" s="26"/>
      <c r="W6" s="26"/>
    </row>
    <row r="7" spans="1:23" s="32" customFormat="1" ht="14.25" customHeight="1" x14ac:dyDescent="0.2">
      <c r="A7" s="645" t="s">
        <v>20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25"/>
      <c r="N7" s="25"/>
      <c r="O7" s="30"/>
      <c r="P7" s="30"/>
      <c r="Q7" s="30"/>
      <c r="R7" s="30"/>
      <c r="S7" s="30"/>
      <c r="T7" s="31"/>
      <c r="U7" s="31"/>
      <c r="V7" s="31"/>
      <c r="W7" s="31"/>
    </row>
    <row r="8" spans="1:23" s="24" customFormat="1" ht="18" customHeight="1" x14ac:dyDescent="0.2">
      <c r="A8" s="23"/>
      <c r="D8" s="25"/>
      <c r="E8" s="25"/>
      <c r="F8" s="25"/>
      <c r="G8" s="25"/>
      <c r="H8" s="25"/>
      <c r="I8" s="25"/>
      <c r="J8" s="25"/>
      <c r="K8" s="25"/>
      <c r="L8" s="672" t="s">
        <v>21</v>
      </c>
      <c r="M8" s="672"/>
      <c r="N8" s="672"/>
      <c r="O8" s="672"/>
      <c r="P8" s="672"/>
      <c r="Q8" s="672"/>
      <c r="R8" s="33">
        <v>1706.12</v>
      </c>
      <c r="S8" s="25"/>
    </row>
    <row r="9" spans="1:23" s="35" customFormat="1" ht="15.75" customHeight="1" x14ac:dyDescent="0.2">
      <c r="A9" s="34"/>
      <c r="D9" s="25"/>
      <c r="E9" s="25"/>
      <c r="F9" s="25"/>
      <c r="G9" s="25"/>
      <c r="H9" s="25"/>
      <c r="I9" s="25"/>
      <c r="J9" s="25"/>
      <c r="K9" s="25"/>
      <c r="L9" s="646" t="s">
        <v>22</v>
      </c>
      <c r="M9" s="646"/>
      <c r="N9" s="646"/>
      <c r="O9" s="646"/>
      <c r="P9" s="646"/>
      <c r="Q9" s="646"/>
      <c r="R9" s="36">
        <v>2578.27</v>
      </c>
      <c r="S9" s="37"/>
    </row>
    <row r="10" spans="1:23" s="35" customFormat="1" ht="12.75" customHeight="1" x14ac:dyDescent="0.2">
      <c r="A10" s="34"/>
      <c r="D10" s="25"/>
      <c r="E10" s="25"/>
      <c r="F10" s="25"/>
      <c r="G10" s="25"/>
      <c r="H10" s="25"/>
      <c r="I10" s="25"/>
      <c r="J10" s="25"/>
      <c r="K10" s="25"/>
      <c r="L10" s="25"/>
      <c r="M10" s="38"/>
      <c r="N10" s="38"/>
      <c r="O10" s="38"/>
      <c r="P10" s="38"/>
      <c r="Q10" s="38"/>
      <c r="R10" s="38"/>
      <c r="S10" s="39"/>
    </row>
    <row r="11" spans="1:23" s="41" customFormat="1" ht="16.5" customHeight="1" x14ac:dyDescent="0.25">
      <c r="A11" s="647" t="s">
        <v>23</v>
      </c>
      <c r="B11" s="40"/>
      <c r="C11" s="40"/>
      <c r="D11" s="673" t="s">
        <v>24</v>
      </c>
      <c r="E11" s="673" t="s">
        <v>25</v>
      </c>
      <c r="F11" s="673" t="s">
        <v>26</v>
      </c>
      <c r="G11" s="673" t="s">
        <v>27</v>
      </c>
      <c r="H11" s="673" t="s">
        <v>28</v>
      </c>
      <c r="I11" s="673" t="s">
        <v>29</v>
      </c>
      <c r="J11" s="676" t="s">
        <v>30</v>
      </c>
      <c r="K11" s="677"/>
      <c r="L11" s="671" t="s">
        <v>31</v>
      </c>
      <c r="M11" s="671"/>
      <c r="N11" s="671"/>
      <c r="O11" s="671"/>
      <c r="P11" s="671"/>
      <c r="Q11" s="671"/>
      <c r="R11" s="671"/>
      <c r="S11" s="671" t="s">
        <v>32</v>
      </c>
    </row>
    <row r="12" spans="1:23" s="41" customFormat="1" ht="18.75" customHeight="1" x14ac:dyDescent="0.25">
      <c r="A12" s="648"/>
      <c r="B12" s="42"/>
      <c r="C12" s="42"/>
      <c r="D12" s="674"/>
      <c r="E12" s="674"/>
      <c r="F12" s="674"/>
      <c r="G12" s="674"/>
      <c r="H12" s="674"/>
      <c r="I12" s="674"/>
      <c r="J12" s="678"/>
      <c r="K12" s="679"/>
      <c r="L12" s="671" t="s">
        <v>10</v>
      </c>
      <c r="M12" s="671" t="s">
        <v>33</v>
      </c>
      <c r="N12" s="671" t="s">
        <v>34</v>
      </c>
      <c r="O12" s="671" t="s">
        <v>35</v>
      </c>
      <c r="P12" s="671"/>
      <c r="Q12" s="671"/>
      <c r="R12" s="671"/>
      <c r="S12" s="671"/>
    </row>
    <row r="13" spans="1:23" s="41" customFormat="1" ht="14.25" customHeight="1" x14ac:dyDescent="0.25">
      <c r="A13" s="648"/>
      <c r="B13" s="42"/>
      <c r="C13" s="42"/>
      <c r="D13" s="674"/>
      <c r="E13" s="674"/>
      <c r="F13" s="674"/>
      <c r="G13" s="674"/>
      <c r="H13" s="674"/>
      <c r="I13" s="674"/>
      <c r="J13" s="671" t="s">
        <v>33</v>
      </c>
      <c r="K13" s="671" t="s">
        <v>34</v>
      </c>
      <c r="L13" s="671"/>
      <c r="M13" s="671"/>
      <c r="N13" s="671"/>
      <c r="O13" s="671" t="s">
        <v>36</v>
      </c>
      <c r="P13" s="671" t="s">
        <v>37</v>
      </c>
      <c r="Q13" s="671" t="s">
        <v>38</v>
      </c>
      <c r="R13" s="671"/>
      <c r="S13" s="671"/>
    </row>
    <row r="14" spans="1:23" s="41" customFormat="1" ht="9.75" customHeight="1" x14ac:dyDescent="0.25">
      <c r="A14" s="648"/>
      <c r="B14" s="42"/>
      <c r="C14" s="42"/>
      <c r="D14" s="674"/>
      <c r="E14" s="674"/>
      <c r="F14" s="674"/>
      <c r="G14" s="674"/>
      <c r="H14" s="674"/>
      <c r="I14" s="674"/>
      <c r="J14" s="671"/>
      <c r="K14" s="671"/>
      <c r="L14" s="671"/>
      <c r="M14" s="671"/>
      <c r="N14" s="671"/>
      <c r="O14" s="671"/>
      <c r="P14" s="671"/>
      <c r="Q14" s="671" t="s">
        <v>39</v>
      </c>
      <c r="R14" s="671" t="s">
        <v>40</v>
      </c>
      <c r="S14" s="671"/>
    </row>
    <row r="15" spans="1:23" s="41" customFormat="1" ht="14.25" customHeight="1" x14ac:dyDescent="0.25">
      <c r="A15" s="648"/>
      <c r="B15" s="42"/>
      <c r="C15" s="42"/>
      <c r="D15" s="674"/>
      <c r="E15" s="674"/>
      <c r="F15" s="674"/>
      <c r="G15" s="674"/>
      <c r="H15" s="674"/>
      <c r="I15" s="674"/>
      <c r="J15" s="671"/>
      <c r="K15" s="671"/>
      <c r="L15" s="671"/>
      <c r="M15" s="671"/>
      <c r="N15" s="671"/>
      <c r="O15" s="671"/>
      <c r="P15" s="671"/>
      <c r="Q15" s="671"/>
      <c r="R15" s="671"/>
      <c r="S15" s="671"/>
    </row>
    <row r="16" spans="1:23" s="41" customFormat="1" ht="0.75" customHeight="1" x14ac:dyDescent="0.25">
      <c r="A16" s="648"/>
      <c r="B16" s="42"/>
      <c r="C16" s="42"/>
      <c r="D16" s="674"/>
      <c r="E16" s="674"/>
      <c r="F16" s="674"/>
      <c r="G16" s="674"/>
      <c r="H16" s="674"/>
      <c r="I16" s="674"/>
      <c r="J16" s="671"/>
      <c r="K16" s="671"/>
      <c r="L16" s="671"/>
      <c r="M16" s="671"/>
      <c r="N16" s="671"/>
      <c r="O16" s="671"/>
      <c r="P16" s="671"/>
      <c r="Q16" s="671"/>
      <c r="R16" s="671"/>
      <c r="S16" s="671"/>
    </row>
    <row r="17" spans="1:19" s="41" customFormat="1" ht="9.75" hidden="1" customHeight="1" x14ac:dyDescent="0.25">
      <c r="A17" s="649"/>
      <c r="B17" s="43"/>
      <c r="C17" s="43"/>
      <c r="D17" s="675"/>
      <c r="E17" s="675"/>
      <c r="F17" s="675"/>
      <c r="G17" s="675"/>
      <c r="H17" s="675"/>
      <c r="I17" s="675"/>
      <c r="J17" s="671"/>
      <c r="K17" s="671"/>
      <c r="L17" s="671"/>
      <c r="M17" s="671"/>
      <c r="N17" s="671"/>
      <c r="O17" s="671"/>
      <c r="P17" s="671"/>
      <c r="Q17" s="671"/>
      <c r="R17" s="671"/>
      <c r="S17" s="671"/>
    </row>
    <row r="18" spans="1:19" s="41" customFormat="1" ht="12.75" customHeight="1" x14ac:dyDescent="0.25">
      <c r="A18" s="44">
        <v>1</v>
      </c>
      <c r="B18" s="44">
        <v>2</v>
      </c>
      <c r="C18" s="44">
        <v>3</v>
      </c>
      <c r="D18" s="45">
        <v>2</v>
      </c>
      <c r="E18" s="45">
        <v>3</v>
      </c>
      <c r="F18" s="45">
        <v>4</v>
      </c>
      <c r="G18" s="45">
        <v>5</v>
      </c>
      <c r="H18" s="45">
        <v>6</v>
      </c>
      <c r="I18" s="45">
        <v>7</v>
      </c>
      <c r="J18" s="45">
        <v>8</v>
      </c>
      <c r="K18" s="45">
        <v>9</v>
      </c>
      <c r="L18" s="45">
        <v>10</v>
      </c>
      <c r="M18" s="45">
        <v>11</v>
      </c>
      <c r="N18" s="45">
        <v>12</v>
      </c>
      <c r="O18" s="45">
        <v>13</v>
      </c>
      <c r="P18" s="45">
        <v>14</v>
      </c>
      <c r="Q18" s="45">
        <v>15</v>
      </c>
      <c r="R18" s="45">
        <v>16</v>
      </c>
      <c r="S18" s="45">
        <v>17</v>
      </c>
    </row>
    <row r="19" spans="1:19" s="41" customFormat="1" ht="65.25" customHeight="1" x14ac:dyDescent="0.2">
      <c r="A19" s="46"/>
      <c r="B19" s="47"/>
      <c r="C19" s="47"/>
      <c r="D19" s="48"/>
      <c r="E19" s="49" t="s">
        <v>41</v>
      </c>
      <c r="F19" s="50" t="s">
        <v>42</v>
      </c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1"/>
      <c r="S19" s="53"/>
    </row>
    <row r="20" spans="1:19" s="64" customFormat="1" ht="18.75" customHeight="1" x14ac:dyDescent="0.2">
      <c r="A20" s="54"/>
      <c r="B20" s="55"/>
      <c r="C20" s="56"/>
      <c r="D20" s="57"/>
      <c r="E20" s="57"/>
      <c r="F20" s="58" t="s">
        <v>43</v>
      </c>
      <c r="G20" s="59" t="s">
        <v>44</v>
      </c>
      <c r="H20" s="60" t="s">
        <v>45</v>
      </c>
      <c r="I20" s="61">
        <v>130</v>
      </c>
      <c r="J20" s="59" t="s">
        <v>46</v>
      </c>
      <c r="K20" s="59">
        <v>0.86499999999999999</v>
      </c>
      <c r="L20" s="61">
        <f>N20</f>
        <v>289.92646150000002</v>
      </c>
      <c r="M20" s="59"/>
      <c r="N20" s="61">
        <f>I20*K20*R9/1000</f>
        <v>289.92646150000002</v>
      </c>
      <c r="O20" s="59"/>
      <c r="P20" s="62"/>
      <c r="Q20" s="62"/>
      <c r="R20" s="59"/>
      <c r="S20" s="63"/>
    </row>
    <row r="21" spans="1:19" s="64" customFormat="1" ht="24.75" customHeight="1" x14ac:dyDescent="0.2">
      <c r="A21" s="54"/>
      <c r="B21" s="55"/>
      <c r="C21" s="56"/>
      <c r="D21" s="57"/>
      <c r="E21" s="65"/>
      <c r="F21" s="66" t="s">
        <v>47</v>
      </c>
      <c r="G21" s="59" t="s">
        <v>44</v>
      </c>
      <c r="H21" s="60" t="s">
        <v>45</v>
      </c>
      <c r="I21" s="61">
        <v>120</v>
      </c>
      <c r="J21" s="59" t="s">
        <v>46</v>
      </c>
      <c r="K21" s="59">
        <v>0.86499999999999999</v>
      </c>
      <c r="L21" s="61">
        <f t="shared" ref="L21:L26" si="0">N21</f>
        <v>267.62442599999997</v>
      </c>
      <c r="M21" s="59"/>
      <c r="N21" s="61">
        <f>I21*K21*R9/1000</f>
        <v>267.62442599999997</v>
      </c>
      <c r="O21" s="59"/>
      <c r="P21" s="62"/>
      <c r="Q21" s="62"/>
      <c r="R21" s="59"/>
      <c r="S21" s="63"/>
    </row>
    <row r="22" spans="1:19" s="64" customFormat="1" ht="20.25" customHeight="1" x14ac:dyDescent="0.2">
      <c r="A22" s="54"/>
      <c r="B22" s="55"/>
      <c r="C22" s="56"/>
      <c r="D22" s="67"/>
      <c r="E22" s="68"/>
      <c r="F22" s="59" t="s">
        <v>48</v>
      </c>
      <c r="G22" s="59" t="s">
        <v>49</v>
      </c>
      <c r="H22" s="60" t="s">
        <v>45</v>
      </c>
      <c r="I22" s="61">
        <v>74</v>
      </c>
      <c r="J22" s="59" t="s">
        <v>46</v>
      </c>
      <c r="K22" s="59">
        <v>0.86499999999999999</v>
      </c>
      <c r="L22" s="61">
        <f t="shared" si="0"/>
        <v>165.0350627</v>
      </c>
      <c r="M22" s="59"/>
      <c r="N22" s="61">
        <f>I22*K22*R9/1000</f>
        <v>165.0350627</v>
      </c>
      <c r="O22" s="59"/>
      <c r="P22" s="62"/>
      <c r="Q22" s="62"/>
      <c r="R22" s="59"/>
      <c r="S22" s="63"/>
    </row>
    <row r="23" spans="1:19" s="64" customFormat="1" ht="21.75" customHeight="1" x14ac:dyDescent="0.2">
      <c r="A23" s="54"/>
      <c r="B23" s="55"/>
      <c r="C23" s="56"/>
      <c r="D23" s="67"/>
      <c r="E23" s="68"/>
      <c r="F23" s="59" t="s">
        <v>50</v>
      </c>
      <c r="G23" s="59" t="s">
        <v>49</v>
      </c>
      <c r="H23" s="60" t="s">
        <v>45</v>
      </c>
      <c r="I23" s="61">
        <v>68</v>
      </c>
      <c r="J23" s="59" t="s">
        <v>46</v>
      </c>
      <c r="K23" s="59">
        <v>0.86499999999999999</v>
      </c>
      <c r="L23" s="61">
        <f t="shared" si="0"/>
        <v>151.6538414</v>
      </c>
      <c r="M23" s="59"/>
      <c r="N23" s="61">
        <f>I23*K23*R9/1000</f>
        <v>151.6538414</v>
      </c>
      <c r="O23" s="59"/>
      <c r="P23" s="62"/>
      <c r="Q23" s="62"/>
      <c r="R23" s="59"/>
      <c r="S23" s="63"/>
    </row>
    <row r="24" spans="1:19" s="64" customFormat="1" ht="24" customHeight="1" x14ac:dyDescent="0.2">
      <c r="A24" s="54"/>
      <c r="B24" s="55"/>
      <c r="C24" s="56"/>
      <c r="D24" s="57"/>
      <c r="E24" s="65"/>
      <c r="F24" s="69" t="s">
        <v>51</v>
      </c>
      <c r="G24" s="69" t="s">
        <v>49</v>
      </c>
      <c r="H24" s="70" t="s">
        <v>45</v>
      </c>
      <c r="I24" s="71">
        <v>64</v>
      </c>
      <c r="J24" s="69" t="s">
        <v>46</v>
      </c>
      <c r="K24" s="69">
        <v>0.86499999999999999</v>
      </c>
      <c r="L24" s="71">
        <f t="shared" si="0"/>
        <v>142.73302720000001</v>
      </c>
      <c r="M24" s="69"/>
      <c r="N24" s="71">
        <f>I24*K24*R9/1000</f>
        <v>142.73302720000001</v>
      </c>
      <c r="O24" s="69"/>
      <c r="P24" s="72"/>
      <c r="Q24" s="72"/>
      <c r="R24" s="69"/>
      <c r="S24" s="73"/>
    </row>
    <row r="25" spans="1:19" s="64" customFormat="1" ht="23.25" customHeight="1" x14ac:dyDescent="0.2">
      <c r="A25" s="54"/>
      <c r="B25" s="55"/>
      <c r="C25" s="56"/>
      <c r="D25" s="57"/>
      <c r="E25" s="65"/>
      <c r="F25" s="59" t="s">
        <v>52</v>
      </c>
      <c r="G25" s="59" t="s">
        <v>49</v>
      </c>
      <c r="H25" s="60" t="s">
        <v>45</v>
      </c>
      <c r="I25" s="61">
        <v>155</v>
      </c>
      <c r="J25" s="59" t="s">
        <v>46</v>
      </c>
      <c r="K25" s="59">
        <v>0.86499999999999999</v>
      </c>
      <c r="L25" s="61">
        <f t="shared" si="0"/>
        <v>345.68155024999999</v>
      </c>
      <c r="M25" s="59"/>
      <c r="N25" s="61">
        <f>I25*K25*R9/1000</f>
        <v>345.68155024999999</v>
      </c>
      <c r="O25" s="59"/>
      <c r="P25" s="62"/>
      <c r="Q25" s="62"/>
      <c r="R25" s="59"/>
      <c r="S25" s="63"/>
    </row>
    <row r="26" spans="1:19" s="64" customFormat="1" ht="26.25" customHeight="1" x14ac:dyDescent="0.2">
      <c r="A26" s="54"/>
      <c r="B26" s="55"/>
      <c r="C26" s="56"/>
      <c r="D26" s="57"/>
      <c r="E26" s="65"/>
      <c r="F26" s="59" t="s">
        <v>53</v>
      </c>
      <c r="G26" s="69" t="s">
        <v>54</v>
      </c>
      <c r="H26" s="70" t="s">
        <v>45</v>
      </c>
      <c r="I26" s="71">
        <v>180</v>
      </c>
      <c r="J26" s="69" t="s">
        <v>46</v>
      </c>
      <c r="K26" s="69">
        <v>0.86499999999999999</v>
      </c>
      <c r="L26" s="71">
        <f t="shared" si="0"/>
        <v>401.43663899999996</v>
      </c>
      <c r="M26" s="69"/>
      <c r="N26" s="71">
        <f>I26*K26*R9/1000</f>
        <v>401.43663899999996</v>
      </c>
      <c r="O26" s="69"/>
      <c r="P26" s="72"/>
      <c r="Q26" s="72"/>
      <c r="R26" s="69"/>
      <c r="S26" s="73"/>
    </row>
    <row r="27" spans="1:19" s="81" customFormat="1" ht="24" customHeight="1" x14ac:dyDescent="0.2">
      <c r="A27" s="74"/>
      <c r="B27" s="74"/>
      <c r="C27" s="75"/>
      <c r="D27" s="687" t="s">
        <v>55</v>
      </c>
      <c r="E27" s="688"/>
      <c r="F27" s="76" t="s">
        <v>56</v>
      </c>
      <c r="G27" s="77"/>
      <c r="H27" s="77"/>
      <c r="I27" s="78">
        <f>SUM(I20:I26)</f>
        <v>791</v>
      </c>
      <c r="J27" s="77"/>
      <c r="K27" s="77"/>
      <c r="L27" s="78">
        <f>SUM(L20:L26)</f>
        <v>1764.0910080500003</v>
      </c>
      <c r="M27" s="79"/>
      <c r="N27" s="78">
        <f>SUM(N20:N26)</f>
        <v>1764.0910080500003</v>
      </c>
      <c r="O27" s="77"/>
      <c r="P27" s="77"/>
      <c r="Q27" s="77"/>
      <c r="R27" s="77"/>
      <c r="S27" s="80"/>
    </row>
    <row r="28" spans="1:19" ht="34.5" customHeight="1" x14ac:dyDescent="0.2">
      <c r="D28" s="654" t="s">
        <v>13</v>
      </c>
      <c r="E28" s="654"/>
      <c r="F28" s="655" t="s">
        <v>57</v>
      </c>
      <c r="G28" s="655"/>
      <c r="H28" s="655"/>
      <c r="I28" s="655"/>
      <c r="J28" s="655"/>
      <c r="K28" s="655"/>
      <c r="L28" s="655"/>
    </row>
    <row r="29" spans="1:19" ht="27" customHeight="1" x14ac:dyDescent="0.2">
      <c r="D29" s="610" t="s">
        <v>58</v>
      </c>
      <c r="E29" s="610"/>
      <c r="F29" s="610" t="s">
        <v>59</v>
      </c>
      <c r="G29" s="610"/>
      <c r="H29" s="610"/>
      <c r="I29" s="610"/>
      <c r="J29" s="610"/>
      <c r="K29" s="610"/>
      <c r="L29" s="85"/>
    </row>
    <row r="30" spans="1:19" x14ac:dyDescent="0.2">
      <c r="D30" s="82"/>
      <c r="E30" s="82"/>
      <c r="F30" s="86"/>
      <c r="G30" s="84"/>
      <c r="H30" s="84"/>
      <c r="I30" s="84"/>
      <c r="J30" s="84"/>
      <c r="K30" s="84"/>
      <c r="L30" s="84"/>
    </row>
  </sheetData>
  <mergeCells count="33">
    <mergeCell ref="L8:Q8"/>
    <mergeCell ref="L2:S2"/>
    <mergeCell ref="L3:S3"/>
    <mergeCell ref="L4:S4"/>
    <mergeCell ref="A5:S5"/>
    <mergeCell ref="A7:L7"/>
    <mergeCell ref="L9:Q9"/>
    <mergeCell ref="A11:A17"/>
    <mergeCell ref="D11:D17"/>
    <mergeCell ref="E11:E17"/>
    <mergeCell ref="F11:F17"/>
    <mergeCell ref="G11:G17"/>
    <mergeCell ref="H11:H17"/>
    <mergeCell ref="I11:I17"/>
    <mergeCell ref="J11:K12"/>
    <mergeCell ref="L11:R11"/>
    <mergeCell ref="D29:E29"/>
    <mergeCell ref="F29:K29"/>
    <mergeCell ref="S11:S17"/>
    <mergeCell ref="L12:L17"/>
    <mergeCell ref="M12:M17"/>
    <mergeCell ref="N12:N17"/>
    <mergeCell ref="O12:R12"/>
    <mergeCell ref="J13:J17"/>
    <mergeCell ref="K13:K17"/>
    <mergeCell ref="O13:O17"/>
    <mergeCell ref="P13:P17"/>
    <mergeCell ref="Q13:R13"/>
    <mergeCell ref="Q14:Q17"/>
    <mergeCell ref="R14:R17"/>
    <mergeCell ref="D27:E27"/>
    <mergeCell ref="D28:E28"/>
    <mergeCell ref="F28:L28"/>
  </mergeCells>
  <pageMargins left="0.1" right="0.1" top="0.32" bottom="0.2" header="0.2" footer="0.2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3" sqref="E3"/>
    </sheetView>
  </sheetViews>
  <sheetFormatPr defaultRowHeight="15.75" x14ac:dyDescent="0.25"/>
  <cols>
    <col min="1" max="1" width="28.85546875" style="1" customWidth="1"/>
    <col min="2" max="2" width="15.42578125" style="1" customWidth="1"/>
    <col min="3" max="5" width="14.140625" style="1" customWidth="1"/>
    <col min="6" max="256" width="9.140625" style="1"/>
    <col min="257" max="257" width="28.85546875" style="1" customWidth="1"/>
    <col min="258" max="258" width="15.42578125" style="1" customWidth="1"/>
    <col min="259" max="261" width="14.140625" style="1" customWidth="1"/>
    <col min="262" max="512" width="9.140625" style="1"/>
    <col min="513" max="513" width="28.85546875" style="1" customWidth="1"/>
    <col min="514" max="514" width="15.42578125" style="1" customWidth="1"/>
    <col min="515" max="517" width="14.140625" style="1" customWidth="1"/>
    <col min="518" max="768" width="9.140625" style="1"/>
    <col min="769" max="769" width="28.85546875" style="1" customWidth="1"/>
    <col min="770" max="770" width="15.42578125" style="1" customWidth="1"/>
    <col min="771" max="773" width="14.140625" style="1" customWidth="1"/>
    <col min="774" max="1024" width="9.140625" style="1"/>
    <col min="1025" max="1025" width="28.85546875" style="1" customWidth="1"/>
    <col min="1026" max="1026" width="15.42578125" style="1" customWidth="1"/>
    <col min="1027" max="1029" width="14.140625" style="1" customWidth="1"/>
    <col min="1030" max="1280" width="9.140625" style="1"/>
    <col min="1281" max="1281" width="28.85546875" style="1" customWidth="1"/>
    <col min="1282" max="1282" width="15.42578125" style="1" customWidth="1"/>
    <col min="1283" max="1285" width="14.140625" style="1" customWidth="1"/>
    <col min="1286" max="1536" width="9.140625" style="1"/>
    <col min="1537" max="1537" width="28.85546875" style="1" customWidth="1"/>
    <col min="1538" max="1538" width="15.42578125" style="1" customWidth="1"/>
    <col min="1539" max="1541" width="14.140625" style="1" customWidth="1"/>
    <col min="1542" max="1792" width="9.140625" style="1"/>
    <col min="1793" max="1793" width="28.85546875" style="1" customWidth="1"/>
    <col min="1794" max="1794" width="15.42578125" style="1" customWidth="1"/>
    <col min="1795" max="1797" width="14.140625" style="1" customWidth="1"/>
    <col min="1798" max="2048" width="9.140625" style="1"/>
    <col min="2049" max="2049" width="28.85546875" style="1" customWidth="1"/>
    <col min="2050" max="2050" width="15.42578125" style="1" customWidth="1"/>
    <col min="2051" max="2053" width="14.140625" style="1" customWidth="1"/>
    <col min="2054" max="2304" width="9.140625" style="1"/>
    <col min="2305" max="2305" width="28.85546875" style="1" customWidth="1"/>
    <col min="2306" max="2306" width="15.42578125" style="1" customWidth="1"/>
    <col min="2307" max="2309" width="14.140625" style="1" customWidth="1"/>
    <col min="2310" max="2560" width="9.140625" style="1"/>
    <col min="2561" max="2561" width="28.85546875" style="1" customWidth="1"/>
    <col min="2562" max="2562" width="15.42578125" style="1" customWidth="1"/>
    <col min="2563" max="2565" width="14.140625" style="1" customWidth="1"/>
    <col min="2566" max="2816" width="9.140625" style="1"/>
    <col min="2817" max="2817" width="28.85546875" style="1" customWidth="1"/>
    <col min="2818" max="2818" width="15.42578125" style="1" customWidth="1"/>
    <col min="2819" max="2821" width="14.140625" style="1" customWidth="1"/>
    <col min="2822" max="3072" width="9.140625" style="1"/>
    <col min="3073" max="3073" width="28.85546875" style="1" customWidth="1"/>
    <col min="3074" max="3074" width="15.42578125" style="1" customWidth="1"/>
    <col min="3075" max="3077" width="14.140625" style="1" customWidth="1"/>
    <col min="3078" max="3328" width="9.140625" style="1"/>
    <col min="3329" max="3329" width="28.85546875" style="1" customWidth="1"/>
    <col min="3330" max="3330" width="15.42578125" style="1" customWidth="1"/>
    <col min="3331" max="3333" width="14.140625" style="1" customWidth="1"/>
    <col min="3334" max="3584" width="9.140625" style="1"/>
    <col min="3585" max="3585" width="28.85546875" style="1" customWidth="1"/>
    <col min="3586" max="3586" width="15.42578125" style="1" customWidth="1"/>
    <col min="3587" max="3589" width="14.140625" style="1" customWidth="1"/>
    <col min="3590" max="3840" width="9.140625" style="1"/>
    <col min="3841" max="3841" width="28.85546875" style="1" customWidth="1"/>
    <col min="3842" max="3842" width="15.42578125" style="1" customWidth="1"/>
    <col min="3843" max="3845" width="14.140625" style="1" customWidth="1"/>
    <col min="3846" max="4096" width="9.140625" style="1"/>
    <col min="4097" max="4097" width="28.85546875" style="1" customWidth="1"/>
    <col min="4098" max="4098" width="15.42578125" style="1" customWidth="1"/>
    <col min="4099" max="4101" width="14.140625" style="1" customWidth="1"/>
    <col min="4102" max="4352" width="9.140625" style="1"/>
    <col min="4353" max="4353" width="28.85546875" style="1" customWidth="1"/>
    <col min="4354" max="4354" width="15.42578125" style="1" customWidth="1"/>
    <col min="4355" max="4357" width="14.140625" style="1" customWidth="1"/>
    <col min="4358" max="4608" width="9.140625" style="1"/>
    <col min="4609" max="4609" width="28.85546875" style="1" customWidth="1"/>
    <col min="4610" max="4610" width="15.42578125" style="1" customWidth="1"/>
    <col min="4611" max="4613" width="14.140625" style="1" customWidth="1"/>
    <col min="4614" max="4864" width="9.140625" style="1"/>
    <col min="4865" max="4865" width="28.85546875" style="1" customWidth="1"/>
    <col min="4866" max="4866" width="15.42578125" style="1" customWidth="1"/>
    <col min="4867" max="4869" width="14.140625" style="1" customWidth="1"/>
    <col min="4870" max="5120" width="9.140625" style="1"/>
    <col min="5121" max="5121" width="28.85546875" style="1" customWidth="1"/>
    <col min="5122" max="5122" width="15.42578125" style="1" customWidth="1"/>
    <col min="5123" max="5125" width="14.140625" style="1" customWidth="1"/>
    <col min="5126" max="5376" width="9.140625" style="1"/>
    <col min="5377" max="5377" width="28.85546875" style="1" customWidth="1"/>
    <col min="5378" max="5378" width="15.42578125" style="1" customWidth="1"/>
    <col min="5379" max="5381" width="14.140625" style="1" customWidth="1"/>
    <col min="5382" max="5632" width="9.140625" style="1"/>
    <col min="5633" max="5633" width="28.85546875" style="1" customWidth="1"/>
    <col min="5634" max="5634" width="15.42578125" style="1" customWidth="1"/>
    <col min="5635" max="5637" width="14.140625" style="1" customWidth="1"/>
    <col min="5638" max="5888" width="9.140625" style="1"/>
    <col min="5889" max="5889" width="28.85546875" style="1" customWidth="1"/>
    <col min="5890" max="5890" width="15.42578125" style="1" customWidth="1"/>
    <col min="5891" max="5893" width="14.140625" style="1" customWidth="1"/>
    <col min="5894" max="6144" width="9.140625" style="1"/>
    <col min="6145" max="6145" width="28.85546875" style="1" customWidth="1"/>
    <col min="6146" max="6146" width="15.42578125" style="1" customWidth="1"/>
    <col min="6147" max="6149" width="14.140625" style="1" customWidth="1"/>
    <col min="6150" max="6400" width="9.140625" style="1"/>
    <col min="6401" max="6401" width="28.85546875" style="1" customWidth="1"/>
    <col min="6402" max="6402" width="15.42578125" style="1" customWidth="1"/>
    <col min="6403" max="6405" width="14.140625" style="1" customWidth="1"/>
    <col min="6406" max="6656" width="9.140625" style="1"/>
    <col min="6657" max="6657" width="28.85546875" style="1" customWidth="1"/>
    <col min="6658" max="6658" width="15.42578125" style="1" customWidth="1"/>
    <col min="6659" max="6661" width="14.140625" style="1" customWidth="1"/>
    <col min="6662" max="6912" width="9.140625" style="1"/>
    <col min="6913" max="6913" width="28.85546875" style="1" customWidth="1"/>
    <col min="6914" max="6914" width="15.42578125" style="1" customWidth="1"/>
    <col min="6915" max="6917" width="14.140625" style="1" customWidth="1"/>
    <col min="6918" max="7168" width="9.140625" style="1"/>
    <col min="7169" max="7169" width="28.85546875" style="1" customWidth="1"/>
    <col min="7170" max="7170" width="15.42578125" style="1" customWidth="1"/>
    <col min="7171" max="7173" width="14.140625" style="1" customWidth="1"/>
    <col min="7174" max="7424" width="9.140625" style="1"/>
    <col min="7425" max="7425" width="28.85546875" style="1" customWidth="1"/>
    <col min="7426" max="7426" width="15.42578125" style="1" customWidth="1"/>
    <col min="7427" max="7429" width="14.140625" style="1" customWidth="1"/>
    <col min="7430" max="7680" width="9.140625" style="1"/>
    <col min="7681" max="7681" width="28.85546875" style="1" customWidth="1"/>
    <col min="7682" max="7682" width="15.42578125" style="1" customWidth="1"/>
    <col min="7683" max="7685" width="14.140625" style="1" customWidth="1"/>
    <col min="7686" max="7936" width="9.140625" style="1"/>
    <col min="7937" max="7937" width="28.85546875" style="1" customWidth="1"/>
    <col min="7938" max="7938" width="15.42578125" style="1" customWidth="1"/>
    <col min="7939" max="7941" width="14.140625" style="1" customWidth="1"/>
    <col min="7942" max="8192" width="9.140625" style="1"/>
    <col min="8193" max="8193" width="28.85546875" style="1" customWidth="1"/>
    <col min="8194" max="8194" width="15.42578125" style="1" customWidth="1"/>
    <col min="8195" max="8197" width="14.140625" style="1" customWidth="1"/>
    <col min="8198" max="8448" width="9.140625" style="1"/>
    <col min="8449" max="8449" width="28.85546875" style="1" customWidth="1"/>
    <col min="8450" max="8450" width="15.42578125" style="1" customWidth="1"/>
    <col min="8451" max="8453" width="14.140625" style="1" customWidth="1"/>
    <col min="8454" max="8704" width="9.140625" style="1"/>
    <col min="8705" max="8705" width="28.85546875" style="1" customWidth="1"/>
    <col min="8706" max="8706" width="15.42578125" style="1" customWidth="1"/>
    <col min="8707" max="8709" width="14.140625" style="1" customWidth="1"/>
    <col min="8710" max="8960" width="9.140625" style="1"/>
    <col min="8961" max="8961" width="28.85546875" style="1" customWidth="1"/>
    <col min="8962" max="8962" width="15.42578125" style="1" customWidth="1"/>
    <col min="8963" max="8965" width="14.140625" style="1" customWidth="1"/>
    <col min="8966" max="9216" width="9.140625" style="1"/>
    <col min="9217" max="9217" width="28.85546875" style="1" customWidth="1"/>
    <col min="9218" max="9218" width="15.42578125" style="1" customWidth="1"/>
    <col min="9219" max="9221" width="14.140625" style="1" customWidth="1"/>
    <col min="9222" max="9472" width="9.140625" style="1"/>
    <col min="9473" max="9473" width="28.85546875" style="1" customWidth="1"/>
    <col min="9474" max="9474" width="15.42578125" style="1" customWidth="1"/>
    <col min="9475" max="9477" width="14.140625" style="1" customWidth="1"/>
    <col min="9478" max="9728" width="9.140625" style="1"/>
    <col min="9729" max="9729" width="28.85546875" style="1" customWidth="1"/>
    <col min="9730" max="9730" width="15.42578125" style="1" customWidth="1"/>
    <col min="9731" max="9733" width="14.140625" style="1" customWidth="1"/>
    <col min="9734" max="9984" width="9.140625" style="1"/>
    <col min="9985" max="9985" width="28.85546875" style="1" customWidth="1"/>
    <col min="9986" max="9986" width="15.42578125" style="1" customWidth="1"/>
    <col min="9987" max="9989" width="14.140625" style="1" customWidth="1"/>
    <col min="9990" max="10240" width="9.140625" style="1"/>
    <col min="10241" max="10241" width="28.85546875" style="1" customWidth="1"/>
    <col min="10242" max="10242" width="15.42578125" style="1" customWidth="1"/>
    <col min="10243" max="10245" width="14.140625" style="1" customWidth="1"/>
    <col min="10246" max="10496" width="9.140625" style="1"/>
    <col min="10497" max="10497" width="28.85546875" style="1" customWidth="1"/>
    <col min="10498" max="10498" width="15.42578125" style="1" customWidth="1"/>
    <col min="10499" max="10501" width="14.140625" style="1" customWidth="1"/>
    <col min="10502" max="10752" width="9.140625" style="1"/>
    <col min="10753" max="10753" width="28.85546875" style="1" customWidth="1"/>
    <col min="10754" max="10754" width="15.42578125" style="1" customWidth="1"/>
    <col min="10755" max="10757" width="14.140625" style="1" customWidth="1"/>
    <col min="10758" max="11008" width="9.140625" style="1"/>
    <col min="11009" max="11009" width="28.85546875" style="1" customWidth="1"/>
    <col min="11010" max="11010" width="15.42578125" style="1" customWidth="1"/>
    <col min="11011" max="11013" width="14.140625" style="1" customWidth="1"/>
    <col min="11014" max="11264" width="9.140625" style="1"/>
    <col min="11265" max="11265" width="28.85546875" style="1" customWidth="1"/>
    <col min="11266" max="11266" width="15.42578125" style="1" customWidth="1"/>
    <col min="11267" max="11269" width="14.140625" style="1" customWidth="1"/>
    <col min="11270" max="11520" width="9.140625" style="1"/>
    <col min="11521" max="11521" width="28.85546875" style="1" customWidth="1"/>
    <col min="11522" max="11522" width="15.42578125" style="1" customWidth="1"/>
    <col min="11523" max="11525" width="14.140625" style="1" customWidth="1"/>
    <col min="11526" max="11776" width="9.140625" style="1"/>
    <col min="11777" max="11777" width="28.85546875" style="1" customWidth="1"/>
    <col min="11778" max="11778" width="15.42578125" style="1" customWidth="1"/>
    <col min="11779" max="11781" width="14.140625" style="1" customWidth="1"/>
    <col min="11782" max="12032" width="9.140625" style="1"/>
    <col min="12033" max="12033" width="28.85546875" style="1" customWidth="1"/>
    <col min="12034" max="12034" width="15.42578125" style="1" customWidth="1"/>
    <col min="12035" max="12037" width="14.140625" style="1" customWidth="1"/>
    <col min="12038" max="12288" width="9.140625" style="1"/>
    <col min="12289" max="12289" width="28.85546875" style="1" customWidth="1"/>
    <col min="12290" max="12290" width="15.42578125" style="1" customWidth="1"/>
    <col min="12291" max="12293" width="14.140625" style="1" customWidth="1"/>
    <col min="12294" max="12544" width="9.140625" style="1"/>
    <col min="12545" max="12545" width="28.85546875" style="1" customWidth="1"/>
    <col min="12546" max="12546" width="15.42578125" style="1" customWidth="1"/>
    <col min="12547" max="12549" width="14.140625" style="1" customWidth="1"/>
    <col min="12550" max="12800" width="9.140625" style="1"/>
    <col min="12801" max="12801" width="28.85546875" style="1" customWidth="1"/>
    <col min="12802" max="12802" width="15.42578125" style="1" customWidth="1"/>
    <col min="12803" max="12805" width="14.140625" style="1" customWidth="1"/>
    <col min="12806" max="13056" width="9.140625" style="1"/>
    <col min="13057" max="13057" width="28.85546875" style="1" customWidth="1"/>
    <col min="13058" max="13058" width="15.42578125" style="1" customWidth="1"/>
    <col min="13059" max="13061" width="14.140625" style="1" customWidth="1"/>
    <col min="13062" max="13312" width="9.140625" style="1"/>
    <col min="13313" max="13313" width="28.85546875" style="1" customWidth="1"/>
    <col min="13314" max="13314" width="15.42578125" style="1" customWidth="1"/>
    <col min="13315" max="13317" width="14.140625" style="1" customWidth="1"/>
    <col min="13318" max="13568" width="9.140625" style="1"/>
    <col min="13569" max="13569" width="28.85546875" style="1" customWidth="1"/>
    <col min="13570" max="13570" width="15.42578125" style="1" customWidth="1"/>
    <col min="13571" max="13573" width="14.140625" style="1" customWidth="1"/>
    <col min="13574" max="13824" width="9.140625" style="1"/>
    <col min="13825" max="13825" width="28.85546875" style="1" customWidth="1"/>
    <col min="13826" max="13826" width="15.42578125" style="1" customWidth="1"/>
    <col min="13827" max="13829" width="14.140625" style="1" customWidth="1"/>
    <col min="13830" max="14080" width="9.140625" style="1"/>
    <col min="14081" max="14081" width="28.85546875" style="1" customWidth="1"/>
    <col min="14082" max="14082" width="15.42578125" style="1" customWidth="1"/>
    <col min="14083" max="14085" width="14.140625" style="1" customWidth="1"/>
    <col min="14086" max="14336" width="9.140625" style="1"/>
    <col min="14337" max="14337" width="28.85546875" style="1" customWidth="1"/>
    <col min="14338" max="14338" width="15.42578125" style="1" customWidth="1"/>
    <col min="14339" max="14341" width="14.140625" style="1" customWidth="1"/>
    <col min="14342" max="14592" width="9.140625" style="1"/>
    <col min="14593" max="14593" width="28.85546875" style="1" customWidth="1"/>
    <col min="14594" max="14594" width="15.42578125" style="1" customWidth="1"/>
    <col min="14595" max="14597" width="14.140625" style="1" customWidth="1"/>
    <col min="14598" max="14848" width="9.140625" style="1"/>
    <col min="14849" max="14849" width="28.85546875" style="1" customWidth="1"/>
    <col min="14850" max="14850" width="15.42578125" style="1" customWidth="1"/>
    <col min="14851" max="14853" width="14.140625" style="1" customWidth="1"/>
    <col min="14854" max="15104" width="9.140625" style="1"/>
    <col min="15105" max="15105" width="28.85546875" style="1" customWidth="1"/>
    <col min="15106" max="15106" width="15.42578125" style="1" customWidth="1"/>
    <col min="15107" max="15109" width="14.140625" style="1" customWidth="1"/>
    <col min="15110" max="15360" width="9.140625" style="1"/>
    <col min="15361" max="15361" width="28.85546875" style="1" customWidth="1"/>
    <col min="15362" max="15362" width="15.42578125" style="1" customWidth="1"/>
    <col min="15363" max="15365" width="14.140625" style="1" customWidth="1"/>
    <col min="15366" max="15616" width="9.140625" style="1"/>
    <col min="15617" max="15617" width="28.85546875" style="1" customWidth="1"/>
    <col min="15618" max="15618" width="15.42578125" style="1" customWidth="1"/>
    <col min="15619" max="15621" width="14.140625" style="1" customWidth="1"/>
    <col min="15622" max="15872" width="9.140625" style="1"/>
    <col min="15873" max="15873" width="28.85546875" style="1" customWidth="1"/>
    <col min="15874" max="15874" width="15.42578125" style="1" customWidth="1"/>
    <col min="15875" max="15877" width="14.140625" style="1" customWidth="1"/>
    <col min="15878" max="16128" width="9.140625" style="1"/>
    <col min="16129" max="16129" width="28.85546875" style="1" customWidth="1"/>
    <col min="16130" max="16130" width="15.42578125" style="1" customWidth="1"/>
    <col min="16131" max="16133" width="14.140625" style="1" customWidth="1"/>
    <col min="16134" max="16384" width="9.140625" style="1"/>
  </cols>
  <sheetData>
    <row r="1" spans="1:7" ht="60.75" customHeight="1" x14ac:dyDescent="0.25">
      <c r="A1" s="657" t="s">
        <v>0</v>
      </c>
      <c r="B1" s="657"/>
      <c r="C1" s="657"/>
      <c r="D1" s="657"/>
      <c r="E1" s="657"/>
    </row>
    <row r="2" spans="1:7" ht="57" customHeight="1" x14ac:dyDescent="0.25">
      <c r="A2" s="658" t="s">
        <v>1</v>
      </c>
      <c r="B2" s="658"/>
      <c r="C2" s="658"/>
      <c r="D2" s="658"/>
      <c r="E2" s="658"/>
    </row>
    <row r="4" spans="1:7" ht="77.25" customHeight="1" x14ac:dyDescent="0.25"/>
    <row r="5" spans="1:7" x14ac:dyDescent="0.25">
      <c r="A5" s="659" t="s">
        <v>2</v>
      </c>
      <c r="B5" s="659" t="s">
        <v>3</v>
      </c>
      <c r="C5" s="662" t="s">
        <v>4</v>
      </c>
      <c r="D5" s="663"/>
      <c r="E5" s="664"/>
    </row>
    <row r="6" spans="1:7" s="3" customFormat="1" ht="31.5" x14ac:dyDescent="0.25">
      <c r="A6" s="660"/>
      <c r="B6" s="661"/>
      <c r="C6" s="2" t="s">
        <v>5</v>
      </c>
      <c r="D6" s="2" t="s">
        <v>6</v>
      </c>
      <c r="E6" s="2" t="s">
        <v>7</v>
      </c>
    </row>
    <row r="7" spans="1:7" x14ac:dyDescent="0.25">
      <c r="A7" s="661"/>
      <c r="B7" s="4" t="s">
        <v>8</v>
      </c>
      <c r="C7" s="4" t="s">
        <v>8</v>
      </c>
      <c r="D7" s="4" t="s">
        <v>8</v>
      </c>
      <c r="E7" s="4" t="s">
        <v>8</v>
      </c>
    </row>
    <row r="8" spans="1:7" ht="24" customHeight="1" x14ac:dyDescent="0.25">
      <c r="A8" s="5" t="s">
        <v>9</v>
      </c>
      <c r="B8" s="6">
        <f>D8</f>
        <v>1764.0910080500003</v>
      </c>
      <c r="C8" s="6"/>
      <c r="D8" s="6">
        <f>'[3]Nertnt. canc Վաղաարշ'!L27</f>
        <v>1764.0910080500003</v>
      </c>
      <c r="E8" s="6"/>
    </row>
    <row r="9" spans="1:7" ht="22.5" customHeight="1" x14ac:dyDescent="0.25">
      <c r="A9" s="5" t="s">
        <v>10</v>
      </c>
      <c r="B9" s="6">
        <f>B8</f>
        <v>1764.0910080500003</v>
      </c>
      <c r="C9" s="7"/>
      <c r="D9" s="6"/>
      <c r="E9" s="6"/>
    </row>
    <row r="10" spans="1:7" x14ac:dyDescent="0.25">
      <c r="A10" s="8"/>
      <c r="B10" s="9"/>
      <c r="C10" s="9"/>
      <c r="D10" s="9"/>
      <c r="E10" s="10"/>
    </row>
    <row r="11" spans="1:7" x14ac:dyDescent="0.25">
      <c r="A11" s="8"/>
      <c r="B11" s="9"/>
      <c r="C11" s="9"/>
      <c r="D11" s="9"/>
      <c r="E11" s="10"/>
    </row>
    <row r="12" spans="1:7" x14ac:dyDescent="0.25">
      <c r="A12" s="8"/>
      <c r="B12" s="9"/>
      <c r="C12" s="9"/>
      <c r="D12" s="9"/>
      <c r="E12" s="10"/>
    </row>
    <row r="13" spans="1:7" ht="32.25" customHeight="1" x14ac:dyDescent="0.25">
      <c r="A13" s="11" t="s">
        <v>11</v>
      </c>
      <c r="B13" s="11"/>
      <c r="C13" s="12"/>
      <c r="D13" s="665" t="s">
        <v>12</v>
      </c>
      <c r="E13" s="665"/>
      <c r="F13" s="665"/>
      <c r="G13" s="665"/>
    </row>
    <row r="14" spans="1:7" ht="52.5" customHeight="1" x14ac:dyDescent="0.25">
      <c r="A14" s="654" t="s">
        <v>13</v>
      </c>
      <c r="B14" s="654"/>
      <c r="C14" s="655" t="s">
        <v>14</v>
      </c>
      <c r="D14" s="655"/>
      <c r="E14" s="655"/>
      <c r="F14" s="655"/>
      <c r="G14" s="13"/>
    </row>
    <row r="15" spans="1:7" ht="21.75" customHeight="1" x14ac:dyDescent="0.25">
      <c r="A15" s="14"/>
      <c r="B15" s="15"/>
      <c r="C15" s="15"/>
      <c r="D15" s="15"/>
      <c r="E15" s="16"/>
      <c r="F15" s="17"/>
    </row>
    <row r="16" spans="1:7" ht="22.5" customHeight="1" x14ac:dyDescent="0.25">
      <c r="A16" s="655" t="s">
        <v>15</v>
      </c>
      <c r="B16" s="655"/>
      <c r="C16" s="655" t="s">
        <v>16</v>
      </c>
      <c r="D16" s="655"/>
      <c r="E16" s="655"/>
      <c r="F16" s="655"/>
    </row>
    <row r="17" spans="1:6" x14ac:dyDescent="0.25">
      <c r="A17" s="18"/>
      <c r="B17" s="15"/>
      <c r="C17" s="656"/>
      <c r="D17" s="656"/>
      <c r="E17" s="16"/>
      <c r="F17" s="17"/>
    </row>
    <row r="18" spans="1:6" x14ac:dyDescent="0.25">
      <c r="A18" s="19"/>
      <c r="B18" s="9"/>
      <c r="C18" s="9"/>
      <c r="D18" s="9"/>
      <c r="E18" s="10"/>
    </row>
    <row r="19" spans="1:6" s="21" customFormat="1" x14ac:dyDescent="0.25">
      <c r="A19" s="20"/>
    </row>
    <row r="20" spans="1:6" x14ac:dyDescent="0.25">
      <c r="A20" s="19"/>
      <c r="B20" s="9"/>
      <c r="C20" s="9"/>
      <c r="D20" s="9"/>
      <c r="E20" s="10"/>
    </row>
    <row r="21" spans="1:6" s="22" customFormat="1" x14ac:dyDescent="0.25">
      <c r="B21" s="9"/>
      <c r="C21" s="9"/>
      <c r="D21" s="10"/>
    </row>
  </sheetData>
  <mergeCells count="11">
    <mergeCell ref="D13:G13"/>
    <mergeCell ref="A1:E1"/>
    <mergeCell ref="A2:E2"/>
    <mergeCell ref="A5:A7"/>
    <mergeCell ref="B5:B6"/>
    <mergeCell ref="C5:E5"/>
    <mergeCell ref="A14:B14"/>
    <mergeCell ref="C14:F14"/>
    <mergeCell ref="A16:B16"/>
    <mergeCell ref="C16:F16"/>
    <mergeCell ref="C17:D17"/>
  </mergeCells>
  <pageMargins left="0.7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ampop (3)</vt:lpstr>
      <vt:lpstr> ծավալաթmij c մաքրում (2)</vt:lpstr>
      <vt:lpstr>ampop (2)</vt:lpstr>
      <vt:lpstr>Nertnt. canc cavalatertik (2)</vt:lpstr>
      <vt:lpstr>ampop xoj</vt:lpstr>
      <vt:lpstr>   Խոյ Nertnt. canc (6)</vt:lpstr>
      <vt:lpstr>ampop Aknalil</vt:lpstr>
      <vt:lpstr>  Ակնալիճ Nertnt. canc (5)</vt:lpstr>
      <vt:lpstr>ampop Mus</vt:lpstr>
      <vt:lpstr> Մուսալեռ Nertnt. canc (4)</vt:lpstr>
      <vt:lpstr>Nertnt. canc Վաղաարշ</vt:lpstr>
      <vt:lpstr>ampop վաղ</vt:lpstr>
      <vt:lpstr>Лист1</vt:lpstr>
      <vt:lpstr>'   Խոյ Nertnt. canc (6)'!Заголовки_для_печати</vt:lpstr>
      <vt:lpstr>'  Ակնալիճ Nertnt. canc (5)'!Заголовки_для_печати</vt:lpstr>
      <vt:lpstr>' Մուսալեռ Nertnt. canc (4)'!Заголовки_для_печати</vt:lpstr>
      <vt:lpstr>'Nertnt. canc cavalatertik (2)'!Заголовки_для_печати</vt:lpstr>
      <vt:lpstr>'Nertnt. canc Վաղաարշ'!Заголовки_для_печати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2020-02-03T07:57:43Z</dcterms:modified>
</cp:coreProperties>
</file>